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ownloads\OneDrive_1_16-07-2026\"/>
    </mc:Choice>
  </mc:AlternateContent>
  <xr:revisionPtr revIDLastSave="0" documentId="13_ncr:1_{CCEFD35A-B055-465C-B604-2175F651349C}" xr6:coauthVersionLast="47" xr6:coauthVersionMax="47" xr10:uidLastSave="{00000000-0000-0000-0000-000000000000}"/>
  <bookViews>
    <workbookView xWindow="-108" yWindow="-108" windowWidth="23256" windowHeight="13896" tabRatio="856" firstSheet="1" activeTab="1" xr2:uid="{00000000-000D-0000-FFFF-FFFF00000000}"/>
  </bookViews>
  <sheets>
    <sheet name="Cover" sheetId="48" r:id="rId1"/>
    <sheet name="Projections" sheetId="31" r:id="rId2"/>
    <sheet name="Summary" sheetId="49" r:id="rId3"/>
  </sheets>
  <definedNames>
    <definedName name="Milestones">#REF!</definedName>
    <definedName name="_xlnm.Print_Area" localSheetId="2">Summary!$A$1:$E$38</definedName>
    <definedName name="_xlnm.Print_Titles" localSheetId="2">Summary!$B:$D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31" l="1"/>
  <c r="F64" i="31"/>
  <c r="D64" i="31"/>
  <c r="F25" i="31"/>
  <c r="E14" i="49" s="1"/>
  <c r="E16" i="49" s="1"/>
  <c r="E25" i="31"/>
  <c r="D14" i="49" s="1"/>
  <c r="D25" i="31"/>
  <c r="C14" i="49" s="1"/>
  <c r="C16" i="49" s="1"/>
  <c r="D13" i="49"/>
  <c r="E13" i="49"/>
  <c r="D15" i="49"/>
  <c r="E15" i="49"/>
  <c r="D38" i="31"/>
  <c r="D18" i="31"/>
  <c r="D27" i="31" l="1"/>
  <c r="D40" i="31" s="1"/>
  <c r="D16" i="49"/>
  <c r="D25" i="49"/>
  <c r="E25" i="49"/>
  <c r="D26" i="49"/>
  <c r="E26" i="49"/>
  <c r="C26" i="49"/>
  <c r="C25" i="49"/>
  <c r="C4" i="49" l="1"/>
  <c r="C5" i="49"/>
  <c r="C6" i="49"/>
  <c r="C7" i="49"/>
  <c r="C8" i="49"/>
  <c r="C3" i="49"/>
  <c r="D73" i="31"/>
  <c r="C24" i="49" s="1"/>
  <c r="B4" i="49" l="1"/>
  <c r="B5" i="49"/>
  <c r="B6" i="49"/>
  <c r="B7" i="49"/>
  <c r="B8" i="49"/>
  <c r="B3" i="49"/>
  <c r="F18" i="31"/>
  <c r="F38" i="31"/>
  <c r="F60" i="31"/>
  <c r="E20" i="49" s="1"/>
  <c r="E21" i="49"/>
  <c r="F73" i="31"/>
  <c r="F94" i="31"/>
  <c r="F99" i="31"/>
  <c r="F104" i="31"/>
  <c r="B36" i="49"/>
  <c r="B37" i="49"/>
  <c r="B38" i="49"/>
  <c r="B35" i="49"/>
  <c r="D94" i="31"/>
  <c r="B123" i="31"/>
  <c r="B124" i="31" s="1"/>
  <c r="B125" i="31" s="1"/>
  <c r="B126" i="31" s="1"/>
  <c r="B127" i="31" s="1"/>
  <c r="B128" i="31" s="1"/>
  <c r="B129" i="31" s="1"/>
  <c r="B115" i="31"/>
  <c r="B116" i="31" s="1"/>
  <c r="B117" i="31" s="1"/>
  <c r="E104" i="31"/>
  <c r="D104" i="31"/>
  <c r="E99" i="31"/>
  <c r="D99" i="31"/>
  <c r="E94" i="31"/>
  <c r="B86" i="31"/>
  <c r="B87" i="31" s="1"/>
  <c r="B88" i="31" s="1"/>
  <c r="B89" i="31" s="1"/>
  <c r="B90" i="31" s="1"/>
  <c r="B91" i="31" s="1"/>
  <c r="B92" i="31" s="1"/>
  <c r="B93" i="31" s="1"/>
  <c r="B96" i="31" s="1"/>
  <c r="B97" i="31" s="1"/>
  <c r="B98" i="31" s="1"/>
  <c r="B101" i="31" s="1"/>
  <c r="B102" i="31" s="1"/>
  <c r="D84" i="31"/>
  <c r="E84" i="31" s="1"/>
  <c r="F84" i="31" s="1"/>
  <c r="E73" i="31"/>
  <c r="D21" i="49"/>
  <c r="C21" i="49"/>
  <c r="E60" i="31"/>
  <c r="D20" i="49" s="1"/>
  <c r="D60" i="31"/>
  <c r="C20" i="49" s="1"/>
  <c r="B56" i="31"/>
  <c r="B57" i="31" s="1"/>
  <c r="B58" i="31" s="1"/>
  <c r="B59" i="31" s="1"/>
  <c r="B62" i="31" s="1"/>
  <c r="B63" i="31" s="1"/>
  <c r="B68" i="31" s="1"/>
  <c r="B69" i="31" s="1"/>
  <c r="D54" i="31"/>
  <c r="E54" i="31" s="1"/>
  <c r="F54" i="31" s="1"/>
  <c r="D15" i="31"/>
  <c r="C22" i="49" l="1"/>
  <c r="F78" i="31"/>
  <c r="E24" i="49"/>
  <c r="E27" i="49" s="1"/>
  <c r="E78" i="31"/>
  <c r="D24" i="49"/>
  <c r="D27" i="49" s="1"/>
  <c r="B70" i="31"/>
  <c r="B71" i="31" s="1"/>
  <c r="B72" i="31" s="1"/>
  <c r="F117" i="31"/>
  <c r="E38" i="49" s="1"/>
  <c r="F106" i="31"/>
  <c r="F66" i="31"/>
  <c r="F80" i="31" s="1"/>
  <c r="F27" i="31"/>
  <c r="F40" i="31" s="1"/>
  <c r="F45" i="31" s="1"/>
  <c r="E22" i="49"/>
  <c r="D117" i="31"/>
  <c r="C38" i="49" s="1"/>
  <c r="E117" i="31"/>
  <c r="D38" i="49" s="1"/>
  <c r="B75" i="31"/>
  <c r="B76" i="31" s="1"/>
  <c r="D106" i="31"/>
  <c r="D109" i="31" s="1"/>
  <c r="E106" i="31"/>
  <c r="B103" i="31"/>
  <c r="B108" i="31" s="1"/>
  <c r="E66" i="31"/>
  <c r="D22" i="49"/>
  <c r="D66" i="31"/>
  <c r="C15" i="48"/>
  <c r="F114" i="31" l="1"/>
  <c r="F49" i="31"/>
  <c r="F116" i="31" s="1"/>
  <c r="E80" i="31"/>
  <c r="E108" i="31"/>
  <c r="E109" i="31" s="1"/>
  <c r="C31" i="49"/>
  <c r="F115" i="31" l="1"/>
  <c r="F108" i="31"/>
  <c r="F109" i="31" s="1"/>
  <c r="E31" i="49" s="1"/>
  <c r="D31" i="49"/>
  <c r="C14" i="48"/>
  <c r="E38" i="31"/>
  <c r="C15" i="49"/>
  <c r="E18" i="31"/>
  <c r="C13" i="49"/>
  <c r="B17" i="31"/>
  <c r="B21" i="31" s="1"/>
  <c r="E15" i="31"/>
  <c r="F15" i="31" s="1"/>
  <c r="E27" i="31" l="1"/>
  <c r="E40" i="31" s="1"/>
  <c r="E45" i="31" s="1"/>
  <c r="D45" i="31"/>
  <c r="B22" i="31"/>
  <c r="B23" i="31" s="1"/>
  <c r="B24" i="31" s="1"/>
  <c r="B30" i="31" s="1"/>
  <c r="B31" i="31" s="1"/>
  <c r="B32" i="31" s="1"/>
  <c r="B33" i="31" s="1"/>
  <c r="B34" i="31" s="1"/>
  <c r="B35" i="31" s="1"/>
  <c r="B36" i="31" s="1"/>
  <c r="B37" i="31" s="1"/>
  <c r="B42" i="31" s="1"/>
  <c r="B43" i="31" s="1"/>
  <c r="B47" i="31" s="1"/>
  <c r="D49" i="31" l="1"/>
  <c r="D114" i="31"/>
  <c r="C35" i="49" s="1"/>
  <c r="E35" i="49"/>
  <c r="E49" i="31"/>
  <c r="E114" i="31"/>
  <c r="D35" i="49" s="1"/>
  <c r="C13" i="48"/>
  <c r="D115" i="31" l="1"/>
  <c r="C36" i="49" s="1"/>
  <c r="D116" i="31"/>
  <c r="C37" i="49" s="1"/>
  <c r="E115" i="31"/>
  <c r="D36" i="49" s="1"/>
  <c r="E116" i="31"/>
  <c r="D37" i="49" s="1"/>
  <c r="E36" i="49"/>
  <c r="E37" i="49"/>
  <c r="C27" i="49" l="1"/>
  <c r="D78" i="31"/>
  <c r="D80" i="31" s="1"/>
</calcChain>
</file>

<file path=xl/sharedStrings.xml><?xml version="1.0" encoding="utf-8"?>
<sst xmlns="http://schemas.openxmlformats.org/spreadsheetml/2006/main" count="127" uniqueCount="115">
  <si>
    <t>Financial Projections</t>
  </si>
  <si>
    <t>Strictly Confidential</t>
  </si>
  <si>
    <t>Table of Contents</t>
  </si>
  <si>
    <t>Projections</t>
  </si>
  <si>
    <t>Summary</t>
  </si>
  <si>
    <t>Regional Off-Grid Electricity Access Project (ROGEAP)</t>
  </si>
  <si>
    <t xml:space="preserve">The financial projections presented in this workbook have been prepared by the company applicant to support the full grant proposal. </t>
  </si>
  <si>
    <t>These projections are based on a set of assumptions regarding future market conditions, sales volumes, pricing, cost structures, and foreign exchange rates.</t>
  </si>
  <si>
    <t xml:space="preserve">Reasonable care has been taken to ensure the accuracy of the information. </t>
  </si>
  <si>
    <t>This model is provided for evaluation purposes and does not constitute any commitment or guarantee of funding.</t>
  </si>
  <si>
    <t>ecowas.rogeap.org</t>
  </si>
  <si>
    <t>rogeappfm.com</t>
  </si>
  <si>
    <t xml:space="preserve"> </t>
  </si>
  <si>
    <t>Financial projections</t>
  </si>
  <si>
    <t>Fill in the blue-shaded cells on this worksheet only.</t>
  </si>
  <si>
    <t>Applicant details</t>
  </si>
  <si>
    <t>Company name</t>
  </si>
  <si>
    <t>Address</t>
  </si>
  <si>
    <t>Country of incorporation</t>
  </si>
  <si>
    <t>Country of implementation</t>
  </si>
  <si>
    <t>Grant type</t>
  </si>
  <si>
    <t>Reporting currency</t>
  </si>
  <si>
    <t>Default exchange rate to USD</t>
  </si>
  <si>
    <t>Income statement</t>
  </si>
  <si>
    <t>Revenue and income</t>
  </si>
  <si>
    <t>Total sales revenue</t>
  </si>
  <si>
    <t>Other operating income</t>
  </si>
  <si>
    <t>Total operating income</t>
  </si>
  <si>
    <t>Cost of goods sold (COGS)</t>
  </si>
  <si>
    <t>Opening inventory</t>
  </si>
  <si>
    <t>Purchases (incl. freight, duties)</t>
  </si>
  <si>
    <t>Direct costs</t>
  </si>
  <si>
    <t>Closing inventory</t>
  </si>
  <si>
    <t>Total COGS</t>
  </si>
  <si>
    <t>Gross profit</t>
  </si>
  <si>
    <t>Operating expenses</t>
  </si>
  <si>
    <t>Salaries &amp; wages</t>
  </si>
  <si>
    <t>Marketing &amp; communication</t>
  </si>
  <si>
    <t>Transportation expenses</t>
  </si>
  <si>
    <t>Administrative expenses</t>
  </si>
  <si>
    <t>Warehouse &amp; storage costs</t>
  </si>
  <si>
    <t>Other operating expenses</t>
  </si>
  <si>
    <t>Depreciation &amp; amortization</t>
  </si>
  <si>
    <t>Impairment / expected credit loss (PAYGo)</t>
  </si>
  <si>
    <t>Total operating expenses</t>
  </si>
  <si>
    <t>Operating profit (EBIT)</t>
  </si>
  <si>
    <t>Interest expense</t>
  </si>
  <si>
    <t>Income tax expense</t>
  </si>
  <si>
    <t>Net profit after tax</t>
  </si>
  <si>
    <t>ROGEAP grant income (deferred income release)</t>
  </si>
  <si>
    <t>Net profit for the period</t>
  </si>
  <si>
    <t>Balance sheet (year-end)</t>
  </si>
  <si>
    <t>Cash and bank balances</t>
  </si>
  <si>
    <t>Short-term investments</t>
  </si>
  <si>
    <t>Receivables (outstanding PAYGo etc.)</t>
  </si>
  <si>
    <t>Prepayments (e.g. bills, suppliers)</t>
  </si>
  <si>
    <t>Stock (end of period)</t>
  </si>
  <si>
    <t>Total current assets</t>
  </si>
  <si>
    <t>Plant, equipment, land, vehicle, machinery</t>
  </si>
  <si>
    <t>Accumulated depreciation</t>
  </si>
  <si>
    <t>Total non-current (fixed) assets</t>
  </si>
  <si>
    <t>Total assets</t>
  </si>
  <si>
    <t>Payables (to suppliers, oustanding expense)</t>
  </si>
  <si>
    <t>Customer prepayments</t>
  </si>
  <si>
    <t>Loans and overdraft</t>
  </si>
  <si>
    <t>Other liabilities (incl. taxes)</t>
  </si>
  <si>
    <t>ROGEAP grant (remaining deferred income)</t>
  </si>
  <si>
    <t>Total liability</t>
  </si>
  <si>
    <t>Equity (stated capital)</t>
  </si>
  <si>
    <t>Retained profit (loss)</t>
  </si>
  <si>
    <t>Total liability + equity + retained profit</t>
  </si>
  <si>
    <t>Check</t>
  </si>
  <si>
    <t>Cashflow statement</t>
  </si>
  <si>
    <t>Net profit before interest and tax</t>
  </si>
  <si>
    <t>Add depreciation</t>
  </si>
  <si>
    <t>Profit (loss) on sales of asset</t>
  </si>
  <si>
    <t>Decrease in current asset</t>
  </si>
  <si>
    <t>(Increase in current asset)</t>
  </si>
  <si>
    <t>Increase in current liabilities</t>
  </si>
  <si>
    <t>(Decrease in current liabilities)</t>
  </si>
  <si>
    <t>(Tax paid)</t>
  </si>
  <si>
    <t>(Interest paid)</t>
  </si>
  <si>
    <t>Net cashflow from operating activities</t>
  </si>
  <si>
    <t>(Purchase of asset)</t>
  </si>
  <si>
    <t>Sales of asset</t>
  </si>
  <si>
    <t>Investment income received (interest, dividend, etc.)</t>
  </si>
  <si>
    <t>Net cashflow from investing activities</t>
  </si>
  <si>
    <t>Issue of self-equity</t>
  </si>
  <si>
    <t>Loans from bank</t>
  </si>
  <si>
    <t>(Loan repayment)</t>
  </si>
  <si>
    <t>Net cashflow from financing activities</t>
  </si>
  <si>
    <t>Net increase / (decrease) in cash and cash equivalents</t>
  </si>
  <si>
    <t>Add cash and cash equivalents at the beginning of the period</t>
  </si>
  <si>
    <t>Cash and cash equivalents at the end of the period</t>
  </si>
  <si>
    <t>Financial ratios</t>
  </si>
  <si>
    <t>Net profit margin</t>
  </si>
  <si>
    <t>Return on assets (ROA)</t>
  </si>
  <si>
    <t>Return on equity (ROE)</t>
  </si>
  <si>
    <t>Quick ratio</t>
  </si>
  <si>
    <t>Financial assumptions</t>
  </si>
  <si>
    <t>Product sales and revenue assumptions</t>
  </si>
  <si>
    <t>COGS assumptions</t>
  </si>
  <si>
    <t>Opex assumptions</t>
  </si>
  <si>
    <t>Asset assumptions</t>
  </si>
  <si>
    <t>Liability assumptions</t>
  </si>
  <si>
    <t>Other assumptions</t>
  </si>
  <si>
    <t>Summary financial projections</t>
  </si>
  <si>
    <t>All financials in USD.</t>
  </si>
  <si>
    <t>Balance sheet</t>
  </si>
  <si>
    <t>Total non-current assets</t>
  </si>
  <si>
    <t>Total liabilities</t>
  </si>
  <si>
    <t>Equity</t>
  </si>
  <si>
    <t>Retained profit</t>
  </si>
  <si>
    <t>Cash flow statement</t>
  </si>
  <si>
    <t>Cash balance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</si>
</sst>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-* #,##0_-;\-* #,##0_-;_-* &quot;-&quot;??_-;_-@_-"/>
    <numFmt numFmtId="167" formatCode="dd\ mmm\ yyyy"/>
    <numFmt numFmtId="168" formatCode="_(#,##0_)_%;\(#,##0\)_%;_(&quot;–&quot;_)_%;_(@_)_%"/>
    <numFmt numFmtId="169" formatCode="_(* #,##0_);_(* \(#,##0\);_(* &quot;-&quot;??_);_(@_)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0"/>
      <color rgb="FF002060"/>
      <name val="Arial Narrow"/>
      <family val="2"/>
    </font>
    <font>
      <sz val="10"/>
      <color rgb="FF002060"/>
      <name val="Arial Narrow"/>
      <family val="2"/>
    </font>
    <font>
      <b/>
      <sz val="10"/>
      <color theme="1"/>
      <name val="Arial Narrow"/>
      <family val="2"/>
    </font>
    <font>
      <sz val="12"/>
      <color rgb="FF002060"/>
      <name val="Arial Narrow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b/>
      <sz val="11"/>
      <color rgb="FF002060"/>
      <name val="Arial Narrow"/>
      <family val="2"/>
    </font>
    <font>
      <b/>
      <sz val="16"/>
      <color rgb="FF002060"/>
      <name val="Arial Narrow"/>
      <family val="2"/>
    </font>
    <font>
      <b/>
      <sz val="18"/>
      <color rgb="FF002060"/>
      <name val="Arial Narrow"/>
      <family val="2"/>
    </font>
    <font>
      <b/>
      <sz val="14"/>
      <color rgb="FF00B050"/>
      <name val="Arial Narrow"/>
      <family val="2"/>
    </font>
    <font>
      <sz val="8"/>
      <name val="Calibri"/>
      <family val="2"/>
      <scheme val="minor"/>
    </font>
    <font>
      <b/>
      <sz val="10"/>
      <color theme="0"/>
      <name val="Open Sans"/>
      <family val="2"/>
    </font>
    <font>
      <sz val="10"/>
      <color theme="0"/>
      <name val="Open Sans"/>
      <family val="2"/>
    </font>
    <font>
      <b/>
      <sz val="20"/>
      <color rgb="FF00AA48"/>
      <name val="Open Sans"/>
      <family val="2"/>
    </font>
    <font>
      <sz val="8"/>
      <color theme="1"/>
      <name val="Open Sans"/>
      <family val="2"/>
    </font>
    <font>
      <sz val="11"/>
      <color theme="1"/>
      <name val="Open Sans"/>
      <family val="2"/>
    </font>
    <font>
      <strike/>
      <sz val="8"/>
      <color theme="3"/>
      <name val="Open Sans"/>
      <family val="2"/>
    </font>
    <font>
      <b/>
      <sz val="16"/>
      <color rgb="FF00AA48"/>
      <name val="Open Sans"/>
      <family val="2"/>
    </font>
    <font>
      <b/>
      <sz val="14"/>
      <color rgb="FF132E57"/>
      <name val="Open Sans"/>
      <family val="2"/>
    </font>
    <font>
      <b/>
      <sz val="11"/>
      <color theme="1"/>
      <name val="Open Sans"/>
      <family val="2"/>
    </font>
    <font>
      <b/>
      <sz val="20"/>
      <color theme="3"/>
      <name val="Open Sans"/>
      <family val="2"/>
    </font>
    <font>
      <u/>
      <sz val="10"/>
      <color theme="10"/>
      <name val="Open Sans"/>
      <family val="2"/>
    </font>
    <font>
      <sz val="11"/>
      <color rgb="FFFA621C"/>
      <name val="Open Sans"/>
      <family val="2"/>
    </font>
    <font>
      <sz val="11"/>
      <color theme="0"/>
      <name val="Open Sans"/>
      <family val="2"/>
    </font>
    <font>
      <sz val="10"/>
      <color rgb="FFFFFFFF"/>
      <name val="Open Sans"/>
      <family val="2"/>
    </font>
    <font>
      <b/>
      <sz val="10"/>
      <color theme="1"/>
      <name val="Open Sans"/>
      <family val="2"/>
    </font>
    <font>
      <b/>
      <sz val="14"/>
      <color rgb="FF002060"/>
      <name val="Open Sans"/>
      <family val="2"/>
    </font>
    <font>
      <b/>
      <sz val="11"/>
      <color rgb="FF002060"/>
      <name val="Open Sans"/>
      <family val="2"/>
    </font>
    <font>
      <i/>
      <sz val="10"/>
      <color theme="1"/>
      <name val="Arial Narrow"/>
      <family val="2"/>
    </font>
    <font>
      <i/>
      <sz val="10"/>
      <color rgb="FF002060"/>
      <name val="Arial Narrow"/>
      <family val="2"/>
    </font>
    <font>
      <b/>
      <sz val="11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66666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6" fillId="4" borderId="0" xfId="0" applyFont="1" applyFill="1" applyAlignment="1">
      <alignment vertical="top"/>
    </xf>
    <xf numFmtId="165" fontId="4" fillId="0" borderId="0" xfId="0" applyNumberFormat="1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vertical="top"/>
    </xf>
    <xf numFmtId="0" fontId="18" fillId="0" borderId="0" xfId="3" applyFont="1"/>
    <xf numFmtId="0" fontId="19" fillId="0" borderId="0" xfId="3" applyFont="1"/>
    <xf numFmtId="0" fontId="20" fillId="0" borderId="0" xfId="3" applyFont="1"/>
    <xf numFmtId="0" fontId="21" fillId="5" borderId="5" xfId="3" applyFont="1" applyFill="1" applyBorder="1"/>
    <xf numFmtId="0" fontId="21" fillId="5" borderId="6" xfId="3" applyFont="1" applyFill="1" applyBorder="1"/>
    <xf numFmtId="0" fontId="21" fillId="5" borderId="7" xfId="3" applyFont="1" applyFill="1" applyBorder="1"/>
    <xf numFmtId="0" fontId="21" fillId="5" borderId="8" xfId="3" applyFont="1" applyFill="1" applyBorder="1"/>
    <xf numFmtId="0" fontId="21" fillId="5" borderId="0" xfId="3" applyFont="1" applyFill="1"/>
    <xf numFmtId="0" fontId="21" fillId="5" borderId="9" xfId="3" applyFont="1" applyFill="1" applyBorder="1"/>
    <xf numFmtId="0" fontId="20" fillId="0" borderId="8" xfId="3" applyFont="1" applyBorder="1"/>
    <xf numFmtId="0" fontId="20" fillId="0" borderId="9" xfId="3" applyFont="1" applyBorder="1"/>
    <xf numFmtId="167" fontId="22" fillId="0" borderId="0" xfId="3" applyNumberFormat="1" applyFont="1"/>
    <xf numFmtId="0" fontId="23" fillId="0" borderId="0" xfId="3" applyFont="1" applyAlignment="1">
      <alignment horizontal="right"/>
    </xf>
    <xf numFmtId="0" fontId="24" fillId="0" borderId="0" xfId="3" applyFont="1"/>
    <xf numFmtId="0" fontId="1" fillId="0" borderId="0" xfId="3" applyFont="1"/>
    <xf numFmtId="0" fontId="0" fillId="0" borderId="0" xfId="3" applyFont="1"/>
    <xf numFmtId="168" fontId="26" fillId="0" borderId="0" xfId="4" applyNumberFormat="1" applyBorder="1"/>
    <xf numFmtId="0" fontId="27" fillId="0" borderId="0" xfId="3" applyFont="1"/>
    <xf numFmtId="0" fontId="16" fillId="6" borderId="0" xfId="3" applyFont="1" applyFill="1" applyAlignment="1">
      <alignment horizontal="left"/>
    </xf>
    <xf numFmtId="0" fontId="20" fillId="6" borderId="0" xfId="3" applyFont="1" applyFill="1"/>
    <xf numFmtId="168" fontId="17" fillId="6" borderId="0" xfId="3" applyNumberFormat="1" applyFont="1" applyFill="1" applyAlignment="1">
      <alignment horizontal="left"/>
    </xf>
    <xf numFmtId="0" fontId="28" fillId="6" borderId="0" xfId="3" applyFont="1" applyFill="1"/>
    <xf numFmtId="168" fontId="29" fillId="6" borderId="0" xfId="4" applyNumberFormat="1" applyFont="1" applyFill="1"/>
    <xf numFmtId="0" fontId="20" fillId="0" borderId="11" xfId="3" applyFont="1" applyBorder="1"/>
    <xf numFmtId="0" fontId="20" fillId="0" borderId="12" xfId="3" applyFont="1" applyBorder="1"/>
    <xf numFmtId="0" fontId="20" fillId="0" borderId="13" xfId="3" applyFont="1" applyBorder="1"/>
    <xf numFmtId="0" fontId="31" fillId="0" borderId="10" xfId="3" applyFont="1" applyBorder="1"/>
    <xf numFmtId="168" fontId="5" fillId="0" borderId="0" xfId="1" applyNumberFormat="1" applyBorder="1"/>
    <xf numFmtId="0" fontId="25" fillId="0" borderId="0" xfId="3" applyFont="1"/>
    <xf numFmtId="0" fontId="30" fillId="0" borderId="0" xfId="3" applyFont="1"/>
    <xf numFmtId="0" fontId="0" fillId="0" borderId="0" xfId="0" applyAlignment="1">
      <alignment wrapText="1"/>
    </xf>
    <xf numFmtId="0" fontId="32" fillId="0" borderId="0" xfId="3" applyFont="1"/>
    <xf numFmtId="0" fontId="5" fillId="4" borderId="0" xfId="0" applyFont="1" applyFill="1" applyAlignment="1">
      <alignment vertical="center" wrapText="1"/>
    </xf>
    <xf numFmtId="0" fontId="5" fillId="3" borderId="0" xfId="0" applyFont="1" applyFill="1" applyAlignment="1">
      <alignment horizontal="right" vertical="top" wrapText="1" indent="1"/>
    </xf>
    <xf numFmtId="0" fontId="5" fillId="0" borderId="1" xfId="0" applyFont="1" applyBorder="1" applyAlignment="1">
      <alignment horizontal="right" wrapText="1"/>
    </xf>
    <xf numFmtId="0" fontId="6" fillId="0" borderId="3" xfId="0" applyFont="1" applyBorder="1" applyAlignment="1">
      <alignment horizontal="right" vertical="top" wrapText="1"/>
    </xf>
    <xf numFmtId="166" fontId="5" fillId="0" borderId="0" xfId="0" applyNumberFormat="1" applyFont="1" applyAlignment="1" applyProtection="1">
      <alignment horizontal="right" vertical="top"/>
      <protection locked="0"/>
    </xf>
    <xf numFmtId="166" fontId="5" fillId="0" borderId="4" xfId="0" applyNumberFormat="1" applyFont="1" applyBorder="1" applyAlignment="1">
      <alignment horizontal="right" vertical="top"/>
    </xf>
    <xf numFmtId="0" fontId="5" fillId="2" borderId="0" xfId="0" applyFont="1" applyFill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166" fontId="5" fillId="0" borderId="14" xfId="0" applyNumberFormat="1" applyFont="1" applyBorder="1" applyAlignment="1">
      <alignment horizontal="right" vertical="top"/>
    </xf>
    <xf numFmtId="166" fontId="5" fillId="0" borderId="0" xfId="0" applyNumberFormat="1" applyFont="1" applyAlignment="1">
      <alignment horizontal="right" vertical="top"/>
    </xf>
    <xf numFmtId="166" fontId="5" fillId="0" borderId="15" xfId="0" applyNumberFormat="1" applyFont="1" applyBorder="1" applyAlignment="1">
      <alignment horizontal="right" vertical="top"/>
    </xf>
    <xf numFmtId="0" fontId="33" fillId="0" borderId="0" xfId="0" applyFont="1" applyAlignment="1">
      <alignment vertical="top" wrapText="1"/>
    </xf>
    <xf numFmtId="9" fontId="5" fillId="0" borderId="0" xfId="6" applyFont="1" applyAlignment="1" applyProtection="1">
      <alignment horizontal="right" vertical="top"/>
      <protection locked="0"/>
    </xf>
    <xf numFmtId="0" fontId="34" fillId="0" borderId="0" xfId="0" applyFont="1" applyAlignment="1">
      <alignment vertical="top"/>
    </xf>
    <xf numFmtId="166" fontId="6" fillId="0" borderId="0" xfId="0" applyNumberFormat="1" applyFont="1" applyAlignment="1">
      <alignment horizontal="right" vertical="top"/>
    </xf>
    <xf numFmtId="169" fontId="4" fillId="0" borderId="0" xfId="2" applyNumberFormat="1" applyFont="1" applyAlignment="1">
      <alignment vertical="top" wrapText="1"/>
    </xf>
    <xf numFmtId="169" fontId="4" fillId="0" borderId="0" xfId="0" applyNumberFormat="1" applyFont="1" applyAlignment="1">
      <alignment vertical="top" wrapText="1"/>
    </xf>
    <xf numFmtId="9" fontId="4" fillId="0" borderId="0" xfId="6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35" fillId="0" borderId="0" xfId="0" applyFont="1" applyAlignment="1">
      <alignment vertical="top"/>
    </xf>
    <xf numFmtId="166" fontId="5" fillId="0" borderId="16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 applyProtection="1">
      <alignment horizontal="left" vertical="top" wrapText="1" indent="1"/>
      <protection locked="0"/>
    </xf>
    <xf numFmtId="49" fontId="5" fillId="0" borderId="2" xfId="0" applyNumberFormat="1" applyFont="1" applyBorder="1" applyAlignment="1" applyProtection="1">
      <alignment horizontal="left" vertical="top" wrapText="1" indent="1"/>
      <protection locked="0"/>
    </xf>
    <xf numFmtId="164" fontId="5" fillId="0" borderId="3" xfId="2" applyFont="1" applyBorder="1" applyAlignment="1" applyProtection="1">
      <alignment horizontal="left" vertical="top" wrapText="1" indent="1"/>
      <protection locked="0"/>
    </xf>
    <xf numFmtId="164" fontId="0" fillId="0" borderId="3" xfId="2" applyFont="1" applyBorder="1" applyAlignment="1">
      <alignment horizontal="left" vertical="top" wrapText="1" indent="1"/>
    </xf>
  </cellXfs>
  <cellStyles count="7">
    <cellStyle name="Comma" xfId="2" builtinId="3"/>
    <cellStyle name="Comma 2" xfId="5" xr:uid="{61CCC459-0B3D-4C0A-9C57-7C38EF0C1735}"/>
    <cellStyle name="Hyperlink" xfId="1" builtinId="8" customBuiltin="1"/>
    <cellStyle name="Hyperlink 2" xfId="4" xr:uid="{2C764395-E3D4-4DCE-9366-6AD3DCDD95CA}"/>
    <cellStyle name="Normal" xfId="0" builtinId="0"/>
    <cellStyle name="Normal 2 2 2" xfId="3" xr:uid="{CDCAFE07-D38E-4617-96F2-549741F4B658}"/>
    <cellStyle name="Percent" xfId="6" builtinId="5"/>
  </cellStyles>
  <dxfs count="17"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ont>
        <b/>
        <i val="0"/>
        <color rgb="FFFF0000"/>
      </font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</dxfs>
  <tableStyles count="0" defaultTableStyle="TableStyleMedium2" defaultPivotStyle="PivotStyleLight16"/>
  <colors>
    <mruColors>
      <color rgb="FF33CC33"/>
      <color rgb="FF404040"/>
      <color rgb="FFA6C2FF"/>
      <color rgb="FF000000"/>
      <color rgb="FFCCFFCC"/>
      <color rgb="FFFCE9E0"/>
      <color rgb="FFE97132"/>
      <color rgb="FFACC7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s://rogeappfm.com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171450</xdr:rowOff>
    </xdr:from>
    <xdr:to>
      <xdr:col>4</xdr:col>
      <xdr:colOff>1187450</xdr:colOff>
      <xdr:row>7</xdr:row>
      <xdr:rowOff>139700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783B4B-FDF4-41D3-8714-AD590B44C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050" y="666750"/>
          <a:ext cx="3289300" cy="1206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</xdr:row>
      <xdr:rowOff>171450</xdr:rowOff>
    </xdr:from>
    <xdr:to>
      <xdr:col>4</xdr:col>
      <xdr:colOff>1187450</xdr:colOff>
      <xdr:row>7</xdr:row>
      <xdr:rowOff>139700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E2EFFA-826C-4700-A750-E42503DDD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050" y="666750"/>
          <a:ext cx="3289300" cy="120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ROGEAP">
      <a:dk1>
        <a:srgbClr val="404040"/>
      </a:dk1>
      <a:lt1>
        <a:sysClr val="window" lastClr="FFFFFF"/>
      </a:lt1>
      <a:dk2>
        <a:srgbClr val="002060"/>
      </a:dk2>
      <a:lt2>
        <a:srgbClr val="E8E8E8"/>
      </a:lt2>
      <a:accent1>
        <a:srgbClr val="002060"/>
      </a:accent1>
      <a:accent2>
        <a:srgbClr val="002060"/>
      </a:accent2>
      <a:accent3>
        <a:srgbClr val="404040"/>
      </a:accent3>
      <a:accent4>
        <a:srgbClr val="008080"/>
      </a:accent4>
      <a:accent5>
        <a:srgbClr val="E97132"/>
      </a:accent5>
      <a:accent6>
        <a:srgbClr val="D5E3FF"/>
      </a:accent6>
      <a:hlink>
        <a:srgbClr val="002060"/>
      </a:hlink>
      <a:folHlink>
        <a:srgbClr val="40404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cowas.rogeap.org/" TargetMode="External"/><Relationship Id="rId1" Type="http://schemas.openxmlformats.org/officeDocument/2006/relationships/hyperlink" Target="https://rogeappfm.com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3FD8E-ADFD-4473-8E66-995A7EA56321}">
  <sheetPr>
    <tabColor theme="3"/>
    <pageSetUpPr fitToPage="1"/>
  </sheetPr>
  <dimension ref="A1:O36"/>
  <sheetViews>
    <sheetView showGridLines="0" showRowColHeaders="0" zoomScale="85" zoomScaleNormal="85" workbookViewId="0"/>
  </sheetViews>
  <sheetFormatPr defaultColWidth="9.21875" defaultRowHeight="19.5" customHeight="1" x14ac:dyDescent="0.35"/>
  <cols>
    <col min="1" max="1" width="4.5546875" style="18" customWidth="1"/>
    <col min="2" max="2" width="4.77734375" style="18" customWidth="1"/>
    <col min="3" max="3" width="20.5546875" style="18" customWidth="1"/>
    <col min="4" max="4" width="9.5546875" style="18" customWidth="1"/>
    <col min="5" max="5" width="20.5546875" style="18" customWidth="1"/>
    <col min="6" max="6" width="9.5546875" style="18" customWidth="1"/>
    <col min="7" max="7" width="20.5546875" style="18" customWidth="1"/>
    <col min="8" max="8" width="9.5546875" style="18" customWidth="1"/>
    <col min="9" max="9" width="20.5546875" style="18" customWidth="1"/>
    <col min="10" max="10" width="9.5546875" style="18" customWidth="1"/>
    <col min="11" max="11" width="20.5546875" style="18" customWidth="1"/>
    <col min="12" max="12" width="9.5546875" style="18" customWidth="1"/>
    <col min="13" max="13" width="4.77734375" style="18" customWidth="1"/>
    <col min="14" max="14" width="5.44140625" style="18" customWidth="1"/>
    <col min="15" max="15" width="11.77734375" style="18" bestFit="1" customWidth="1"/>
    <col min="16" max="19" width="9.21875" style="18"/>
    <col min="20" max="20" width="9.44140625" style="18" bestFit="1" customWidth="1"/>
    <col min="21" max="16384" width="9.21875" style="18"/>
  </cols>
  <sheetData>
    <row r="1" spans="1:13" ht="19.5" customHeight="1" thickBot="1" x14ac:dyDescent="0.4">
      <c r="A1" s="17"/>
    </row>
    <row r="2" spans="1:13" ht="19.5" customHeight="1" x14ac:dyDescent="0.35"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1"/>
    </row>
    <row r="3" spans="1:13" ht="19.5" customHeight="1" x14ac:dyDescent="0.35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</row>
    <row r="4" spans="1:13" ht="19.5" customHeight="1" x14ac:dyDescent="0.35"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4"/>
    </row>
    <row r="5" spans="1:13" ht="19.5" customHeight="1" x14ac:dyDescent="0.35"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3" ht="19.5" customHeight="1" x14ac:dyDescent="0.35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</row>
    <row r="7" spans="1:13" ht="19.5" customHeight="1" x14ac:dyDescent="0.35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</row>
    <row r="8" spans="1:13" ht="19.5" customHeight="1" x14ac:dyDescent="0.35"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4"/>
    </row>
    <row r="9" spans="1:13" ht="19.5" customHeight="1" x14ac:dyDescent="0.35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</row>
    <row r="10" spans="1:13" ht="19.5" customHeight="1" x14ac:dyDescent="0.35">
      <c r="B10" s="25"/>
      <c r="M10" s="26"/>
    </row>
    <row r="11" spans="1:13" ht="28.5" customHeight="1" x14ac:dyDescent="0.65">
      <c r="B11" s="25"/>
      <c r="C11" s="16" t="s">
        <v>0</v>
      </c>
      <c r="I11" s="27"/>
      <c r="L11" s="28" t="s">
        <v>1</v>
      </c>
      <c r="M11" s="26"/>
    </row>
    <row r="12" spans="1:13" ht="19.5" customHeight="1" x14ac:dyDescent="0.35">
      <c r="B12" s="25"/>
      <c r="K12" s="29"/>
      <c r="M12" s="26"/>
    </row>
    <row r="13" spans="1:13" ht="28.5" customHeight="1" x14ac:dyDescent="0.65">
      <c r="B13" s="25"/>
      <c r="C13" s="44" t="str">
        <f>UPPER(Projections!D5)</f>
        <v/>
      </c>
      <c r="G13" s="30"/>
      <c r="H13" s="30"/>
      <c r="I13" s="30"/>
      <c r="L13" s="28"/>
      <c r="M13" s="26"/>
    </row>
    <row r="14" spans="1:13" ht="19.5" customHeight="1" x14ac:dyDescent="0.35">
      <c r="B14" s="25"/>
      <c r="C14" s="47" t="str">
        <f>UPPER(Projections!D7)</f>
        <v/>
      </c>
      <c r="G14" s="30"/>
      <c r="H14" s="30"/>
      <c r="I14" s="30"/>
      <c r="K14" s="29"/>
      <c r="M14" s="26"/>
    </row>
    <row r="15" spans="1:13" ht="19.5" customHeight="1" x14ac:dyDescent="0.35">
      <c r="B15" s="25"/>
      <c r="C15" s="45" t="str">
        <f>UPPER(Projections!D9)</f>
        <v/>
      </c>
      <c r="D15" s="30"/>
      <c r="E15" s="30"/>
      <c r="F15" s="30"/>
      <c r="G15" s="30"/>
      <c r="H15" s="30"/>
      <c r="I15" s="30"/>
      <c r="J15" s="30"/>
      <c r="K15" s="30"/>
      <c r="L15" s="30"/>
      <c r="M15" s="26"/>
    </row>
    <row r="16" spans="1:13" ht="19.5" customHeight="1" x14ac:dyDescent="0.35">
      <c r="B16" s="25"/>
      <c r="D16" s="30"/>
      <c r="E16" s="30"/>
      <c r="F16" s="30"/>
      <c r="G16" s="31"/>
      <c r="H16" s="30"/>
      <c r="I16" s="30"/>
      <c r="J16" s="30"/>
      <c r="K16" s="30"/>
      <c r="L16" s="30"/>
      <c r="M16" s="26"/>
    </row>
    <row r="17" spans="2:15" ht="19.5" customHeight="1" x14ac:dyDescent="0.35">
      <c r="B17" s="25"/>
      <c r="C17" s="32"/>
      <c r="D17" s="30"/>
      <c r="E17" s="32"/>
      <c r="J17" s="30"/>
      <c r="K17" s="30"/>
      <c r="L17" s="30"/>
      <c r="M17" s="26"/>
    </row>
    <row r="18" spans="2:15" ht="19.5" customHeight="1" x14ac:dyDescent="0.5">
      <c r="B18" s="25"/>
      <c r="C18" s="42" t="s">
        <v>2</v>
      </c>
      <c r="D18" s="30"/>
      <c r="F18" s="30"/>
      <c r="G18" s="32"/>
      <c r="H18" s="30"/>
      <c r="I18" s="32"/>
      <c r="J18" s="30"/>
      <c r="K18" s="30"/>
      <c r="L18" s="30"/>
      <c r="M18" s="26"/>
    </row>
    <row r="19" spans="2:15" ht="15.6" x14ac:dyDescent="0.35">
      <c r="B19" s="25"/>
      <c r="C19" s="32"/>
      <c r="E19" s="32"/>
      <c r="G19" s="32"/>
      <c r="H19" s="30"/>
      <c r="I19" s="32"/>
      <c r="L19" s="30"/>
      <c r="M19" s="26"/>
    </row>
    <row r="20" spans="2:15" ht="19.5" customHeight="1" x14ac:dyDescent="0.35">
      <c r="B20" s="25"/>
      <c r="C20" s="43" t="s">
        <v>3</v>
      </c>
      <c r="E20" s="32"/>
      <c r="G20" s="32"/>
      <c r="H20" s="30"/>
      <c r="I20" s="32"/>
      <c r="L20" s="30"/>
      <c r="M20" s="26"/>
    </row>
    <row r="21" spans="2:15" ht="19.5" customHeight="1" x14ac:dyDescent="0.35">
      <c r="B21" s="25"/>
      <c r="C21" s="43" t="s">
        <v>4</v>
      </c>
      <c r="E21" s="32"/>
      <c r="G21" s="32"/>
      <c r="H21" s="30"/>
      <c r="I21" s="32"/>
      <c r="L21" s="30"/>
      <c r="M21" s="26"/>
    </row>
    <row r="22" spans="2:15" ht="19.5" customHeight="1" x14ac:dyDescent="0.35">
      <c r="B22" s="25"/>
      <c r="E22" s="32"/>
      <c r="G22" s="32"/>
      <c r="H22" s="30"/>
      <c r="I22" s="32"/>
      <c r="L22" s="30"/>
      <c r="M22" s="26"/>
    </row>
    <row r="23" spans="2:15" ht="19.5" customHeight="1" x14ac:dyDescent="0.35">
      <c r="B23" s="25"/>
      <c r="C23" s="32"/>
      <c r="E23" s="32"/>
      <c r="G23" s="32"/>
      <c r="H23" s="30"/>
      <c r="I23" s="32"/>
      <c r="L23" s="30"/>
      <c r="M23" s="26"/>
    </row>
    <row r="24" spans="2:15" ht="19.5" customHeight="1" x14ac:dyDescent="0.35">
      <c r="B24" s="25"/>
      <c r="C24" s="32"/>
      <c r="E24" s="32"/>
      <c r="G24" s="32"/>
      <c r="H24" s="30"/>
      <c r="I24" s="32"/>
      <c r="L24" s="30"/>
      <c r="M24" s="26"/>
    </row>
    <row r="25" spans="2:15" ht="19.5" customHeight="1" x14ac:dyDescent="0.35">
      <c r="B25" s="25"/>
      <c r="C25" s="32"/>
      <c r="E25" s="32"/>
      <c r="G25" s="32"/>
      <c r="H25" s="30"/>
      <c r="I25" s="32"/>
      <c r="L25" s="30"/>
      <c r="M25" s="26"/>
    </row>
    <row r="26" spans="2:15" ht="19.5" customHeight="1" x14ac:dyDescent="0.35">
      <c r="B26" s="25"/>
      <c r="M26" s="26"/>
      <c r="O26" s="33"/>
    </row>
    <row r="27" spans="2:15" ht="19.5" customHeight="1" x14ac:dyDescent="0.35">
      <c r="B27" s="25"/>
      <c r="C27" s="34" t="s">
        <v>5</v>
      </c>
      <c r="D27" s="35"/>
      <c r="E27" s="35"/>
      <c r="F27" s="35"/>
      <c r="G27" s="35"/>
      <c r="H27" s="35"/>
      <c r="I27" s="35"/>
      <c r="J27" s="35"/>
      <c r="K27" s="35"/>
      <c r="L27" s="35"/>
      <c r="M27" s="26"/>
      <c r="O27" s="33"/>
    </row>
    <row r="28" spans="2:15" ht="19.5" customHeight="1" x14ac:dyDescent="0.35">
      <c r="B28" s="25"/>
      <c r="C28" s="36" t="s">
        <v>6</v>
      </c>
      <c r="D28" s="37"/>
      <c r="E28" s="37"/>
      <c r="F28" s="37"/>
      <c r="G28" s="37"/>
      <c r="H28" s="37"/>
      <c r="I28" s="37"/>
      <c r="J28" s="37"/>
      <c r="K28" s="37"/>
      <c r="L28" s="37"/>
      <c r="M28" s="26"/>
      <c r="O28" s="33"/>
    </row>
    <row r="29" spans="2:15" ht="19.5" customHeight="1" x14ac:dyDescent="0.35">
      <c r="B29" s="25"/>
      <c r="C29" s="36" t="s">
        <v>7</v>
      </c>
      <c r="D29" s="37"/>
      <c r="E29" s="37"/>
      <c r="F29" s="37"/>
      <c r="G29" s="37"/>
      <c r="H29" s="37"/>
      <c r="I29" s="37"/>
      <c r="J29" s="37"/>
      <c r="K29" s="37"/>
      <c r="L29" s="37"/>
      <c r="M29" s="26"/>
      <c r="O29" s="46"/>
    </row>
    <row r="30" spans="2:15" ht="19.5" customHeight="1" x14ac:dyDescent="0.35">
      <c r="B30" s="25"/>
      <c r="C30" s="36" t="s">
        <v>8</v>
      </c>
      <c r="D30" s="37"/>
      <c r="E30" s="37"/>
      <c r="F30" s="37"/>
      <c r="G30" s="37"/>
      <c r="H30" s="37"/>
      <c r="I30" s="37"/>
      <c r="J30" s="37"/>
      <c r="K30" s="37"/>
      <c r="L30" s="37"/>
      <c r="M30" s="26"/>
      <c r="O30" s="33"/>
    </row>
    <row r="31" spans="2:15" ht="19.5" customHeight="1" x14ac:dyDescent="0.35">
      <c r="B31" s="25"/>
      <c r="C31" s="36" t="s">
        <v>9</v>
      </c>
      <c r="D31" s="37"/>
      <c r="E31" s="37"/>
      <c r="F31" s="37"/>
      <c r="G31" s="37"/>
      <c r="H31" s="37"/>
      <c r="I31" s="37"/>
      <c r="J31" s="37"/>
      <c r="K31" s="37"/>
      <c r="L31" s="37"/>
      <c r="M31" s="26"/>
      <c r="O31" s="33"/>
    </row>
    <row r="32" spans="2:15" ht="19.5" customHeight="1" x14ac:dyDescent="0.35">
      <c r="B32" s="25"/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26"/>
      <c r="O32" s="33"/>
    </row>
    <row r="33" spans="2:14" ht="19.5" customHeight="1" x14ac:dyDescent="0.35">
      <c r="B33" s="25"/>
      <c r="C33" s="38" t="s">
        <v>10</v>
      </c>
      <c r="D33" s="37"/>
      <c r="E33" s="37"/>
      <c r="F33" s="37"/>
      <c r="G33" s="37"/>
      <c r="H33" s="37"/>
      <c r="I33" s="37"/>
      <c r="J33" s="37"/>
      <c r="K33" s="37"/>
      <c r="L33" s="37"/>
      <c r="M33" s="26"/>
    </row>
    <row r="34" spans="2:14" ht="19.5" customHeight="1" x14ac:dyDescent="0.35">
      <c r="B34" s="25"/>
      <c r="C34" s="38" t="s">
        <v>11</v>
      </c>
      <c r="D34" s="37"/>
      <c r="E34" s="37"/>
      <c r="F34" s="37"/>
      <c r="G34" s="37"/>
      <c r="H34" s="37"/>
      <c r="I34" s="37"/>
      <c r="J34" s="37"/>
      <c r="K34" s="37"/>
      <c r="L34" s="37"/>
      <c r="M34" s="26"/>
    </row>
    <row r="35" spans="2:14" ht="19.5" customHeight="1" thickBot="1" x14ac:dyDescent="0.4">
      <c r="B35" s="39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1" t="s">
        <v>12</v>
      </c>
    </row>
    <row r="36" spans="2:14" ht="19.5" customHeight="1" x14ac:dyDescent="0.35">
      <c r="N36" s="18" t="s">
        <v>12</v>
      </c>
    </row>
  </sheetData>
  <sheetProtection algorithmName="SHA-512" hashValue="qNanP0Vu3gwdIKg9iA//QU5knIq5JOwMpFOHPXg8doM3C/gK4gI1bsg9wdu1oBSKjthScIQAs4f23yhLYpIIPA==" saltValue="Dwq+Zlxaewxq/wsWjNtCLg==" spinCount="100000" sheet="1" objects="1" scenarios="1"/>
  <hyperlinks>
    <hyperlink ref="C34" r:id="rId1" xr:uid="{03B843EF-603B-4C48-A6AD-CDFE15C9C61F}"/>
    <hyperlink ref="C33" r:id="rId2" xr:uid="{EDE8015F-09AD-4633-B9FC-13866128A0E1}"/>
    <hyperlink ref="C20" location="Projections!A1" display="Projections" xr:uid="{96F56546-EC07-431D-A0E4-6FE0C7DF4759}"/>
    <hyperlink ref="C21" location="Summary!A1" display="Summary" xr:uid="{53E55882-0CEE-4E07-88C3-3518960900B4}"/>
  </hyperlinks>
  <printOptions horizontalCentered="1"/>
  <pageMargins left="0.47244094488188981" right="0.47244094488188981" top="0.59055118110236227" bottom="0.59055118110236227" header="0.31496062992125984" footer="0.31496062992125984"/>
  <pageSetup paperSize="9" scale="71" fitToWidth="0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56C29-0F5D-4F1D-B81B-BC898022601A}">
  <sheetPr codeName="Sheet3">
    <tabColor rgb="FFACC7FF"/>
  </sheetPr>
  <dimension ref="A1:S129"/>
  <sheetViews>
    <sheetView showGridLines="0" showRowColHeaders="0" tabSelected="1" zoomScaleNormal="100" workbookViewId="0">
      <selection activeCell="D8" sqref="D8:F8"/>
    </sheetView>
  </sheetViews>
  <sheetFormatPr defaultColWidth="8.77734375" defaultRowHeight="13.8" x14ac:dyDescent="0.3"/>
  <cols>
    <col min="1" max="1" width="5" style="5" customWidth="1"/>
    <col min="2" max="2" width="15.21875" style="5" customWidth="1"/>
    <col min="3" max="3" width="44.21875" style="5" customWidth="1"/>
    <col min="4" max="6" width="16.44140625" style="5" customWidth="1"/>
    <col min="7" max="16384" width="8.77734375" style="5"/>
  </cols>
  <sheetData>
    <row r="1" spans="1:19" ht="20.399999999999999" x14ac:dyDescent="0.3">
      <c r="B1" s="4" t="s">
        <v>13</v>
      </c>
      <c r="C1" s="4"/>
    </row>
    <row r="3" spans="1:19" x14ac:dyDescent="0.3">
      <c r="B3" s="70" t="s">
        <v>14</v>
      </c>
    </row>
    <row r="5" spans="1:19" s="1" customFormat="1" ht="13.05" customHeight="1" x14ac:dyDescent="0.3">
      <c r="B5" s="54" t="s">
        <v>15</v>
      </c>
      <c r="C5" s="55" t="s">
        <v>16</v>
      </c>
      <c r="D5" s="72"/>
      <c r="E5" s="72"/>
      <c r="F5" s="72"/>
    </row>
    <row r="6" spans="1:19" s="1" customFormat="1" x14ac:dyDescent="0.3">
      <c r="B6" s="54"/>
      <c r="C6" s="55" t="s">
        <v>17</v>
      </c>
      <c r="D6" s="73"/>
      <c r="E6" s="73"/>
      <c r="F6" s="73"/>
    </row>
    <row r="7" spans="1:19" s="1" customFormat="1" x14ac:dyDescent="0.3">
      <c r="B7" s="56"/>
      <c r="C7" s="55" t="s">
        <v>18</v>
      </c>
      <c r="D7" s="72"/>
      <c r="E7" s="72"/>
      <c r="F7" s="72"/>
    </row>
    <row r="8" spans="1:19" s="1" customFormat="1" x14ac:dyDescent="0.3">
      <c r="B8" s="56"/>
      <c r="C8" s="55" t="s">
        <v>19</v>
      </c>
      <c r="D8" s="72"/>
      <c r="E8" s="72"/>
      <c r="F8" s="72"/>
    </row>
    <row r="9" spans="1:19" s="1" customFormat="1" x14ac:dyDescent="0.3">
      <c r="B9" s="54"/>
      <c r="C9" s="55" t="s">
        <v>20</v>
      </c>
      <c r="D9" s="72"/>
      <c r="E9" s="72"/>
      <c r="F9" s="72"/>
    </row>
    <row r="10" spans="1:19" s="1" customFormat="1" x14ac:dyDescent="0.3">
      <c r="B10" s="54"/>
      <c r="C10" s="55" t="s">
        <v>21</v>
      </c>
      <c r="D10" s="73"/>
      <c r="E10" s="73"/>
      <c r="F10" s="73"/>
    </row>
    <row r="11" spans="1:19" s="1" customFormat="1" ht="15.6" x14ac:dyDescent="0.3">
      <c r="A11" s="8"/>
      <c r="B11" s="54"/>
      <c r="C11" s="55" t="s">
        <v>22</v>
      </c>
      <c r="D11" s="74"/>
      <c r="E11" s="75"/>
      <c r="F11" s="75"/>
      <c r="J11" s="3"/>
      <c r="K11" s="3"/>
    </row>
    <row r="12" spans="1:19" s="1" customFormat="1" ht="15.6" x14ac:dyDescent="0.3">
      <c r="A12" s="8"/>
      <c r="B12" s="9"/>
      <c r="C12" s="13"/>
      <c r="D12" s="14"/>
      <c r="E12" s="14"/>
      <c r="F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ht="20.399999999999999" x14ac:dyDescent="0.3">
      <c r="B13" s="4" t="s">
        <v>23</v>
      </c>
    </row>
    <row r="14" spans="1:19" ht="20.399999999999999" x14ac:dyDescent="0.3">
      <c r="B14" s="4"/>
      <c r="D14" s="50">
        <v>2026</v>
      </c>
      <c r="E14" s="50">
        <v>2027</v>
      </c>
      <c r="F14" s="50">
        <v>2028</v>
      </c>
    </row>
    <row r="15" spans="1:19" x14ac:dyDescent="0.3">
      <c r="C15" s="57" t="s">
        <v>24</v>
      </c>
      <c r="D15" s="51" t="str">
        <f>IF($D$10&lt;&gt;"",$D$10,"")</f>
        <v/>
      </c>
      <c r="E15" s="51" t="str">
        <f>D15</f>
        <v/>
      </c>
      <c r="F15" s="51" t="str">
        <f>E15</f>
        <v/>
      </c>
    </row>
    <row r="16" spans="1:19" x14ac:dyDescent="0.3">
      <c r="B16" s="49">
        <v>1</v>
      </c>
      <c r="C16" s="11" t="s">
        <v>25</v>
      </c>
      <c r="D16" s="52"/>
      <c r="E16" s="52"/>
      <c r="F16" s="52"/>
    </row>
    <row r="17" spans="2:6" x14ac:dyDescent="0.3">
      <c r="B17" s="49">
        <f>B16+1</f>
        <v>2</v>
      </c>
      <c r="C17" s="11" t="s">
        <v>26</v>
      </c>
      <c r="D17" s="52"/>
      <c r="E17" s="52"/>
      <c r="F17" s="52"/>
    </row>
    <row r="18" spans="2:6" x14ac:dyDescent="0.3">
      <c r="C18" s="57" t="s">
        <v>27</v>
      </c>
      <c r="D18" s="59">
        <f>SUM(D16:D17)</f>
        <v>0</v>
      </c>
      <c r="E18" s="59">
        <f>SUM(E16:E17)</f>
        <v>0</v>
      </c>
      <c r="F18" s="59">
        <f>SUM(F16:F17)</f>
        <v>0</v>
      </c>
    </row>
    <row r="19" spans="2:6" x14ac:dyDescent="0.3">
      <c r="C19" s="57"/>
      <c r="D19" s="59"/>
      <c r="E19" s="59"/>
      <c r="F19" s="59"/>
    </row>
    <row r="20" spans="2:6" x14ac:dyDescent="0.3">
      <c r="B20" s="49"/>
      <c r="C20" s="57" t="s">
        <v>28</v>
      </c>
      <c r="D20" s="14"/>
      <c r="E20" s="14"/>
      <c r="F20" s="14"/>
    </row>
    <row r="21" spans="2:6" x14ac:dyDescent="0.3">
      <c r="B21" s="49">
        <f>B17+1</f>
        <v>3</v>
      </c>
      <c r="C21" s="11" t="s">
        <v>29</v>
      </c>
      <c r="D21" s="52"/>
      <c r="E21" s="52"/>
      <c r="F21" s="52"/>
    </row>
    <row r="22" spans="2:6" x14ac:dyDescent="0.3">
      <c r="B22" s="49">
        <f t="shared" ref="B22:B37" si="0">B21+1</f>
        <v>4</v>
      </c>
      <c r="C22" s="11" t="s">
        <v>30</v>
      </c>
      <c r="D22" s="52"/>
      <c r="E22" s="52"/>
      <c r="F22" s="52"/>
    </row>
    <row r="23" spans="2:6" x14ac:dyDescent="0.3">
      <c r="B23" s="49">
        <f t="shared" si="0"/>
        <v>5</v>
      </c>
      <c r="C23" s="11" t="s">
        <v>31</v>
      </c>
      <c r="D23" s="52"/>
      <c r="E23" s="52"/>
      <c r="F23" s="52"/>
    </row>
    <row r="24" spans="2:6" x14ac:dyDescent="0.3">
      <c r="B24" s="49">
        <f t="shared" si="0"/>
        <v>6</v>
      </c>
      <c r="C24" s="11" t="s">
        <v>32</v>
      </c>
      <c r="D24" s="52"/>
      <c r="E24" s="52"/>
      <c r="F24" s="52"/>
    </row>
    <row r="25" spans="2:6" x14ac:dyDescent="0.3">
      <c r="C25" s="57" t="s">
        <v>33</v>
      </c>
      <c r="D25" s="59">
        <f>SUM(D21:D23)-D24</f>
        <v>0</v>
      </c>
      <c r="E25" s="59">
        <f>SUM(E21:E23)-E24</f>
        <v>0</v>
      </c>
      <c r="F25" s="59">
        <f>SUM(F21:F23)-F24</f>
        <v>0</v>
      </c>
    </row>
    <row r="26" spans="2:6" x14ac:dyDescent="0.3">
      <c r="C26" s="57"/>
      <c r="D26" s="59"/>
      <c r="E26" s="59"/>
      <c r="F26" s="59"/>
    </row>
    <row r="27" spans="2:6" x14ac:dyDescent="0.3">
      <c r="C27" s="57" t="s">
        <v>34</v>
      </c>
      <c r="D27" s="61">
        <f>D18-D25</f>
        <v>0</v>
      </c>
      <c r="E27" s="61">
        <f>E18-E25</f>
        <v>0</v>
      </c>
      <c r="F27" s="61">
        <f>F18-F25</f>
        <v>0</v>
      </c>
    </row>
    <row r="28" spans="2:6" x14ac:dyDescent="0.3">
      <c r="C28" s="57"/>
      <c r="D28" s="60"/>
      <c r="E28" s="60"/>
      <c r="F28" s="60"/>
    </row>
    <row r="29" spans="2:6" x14ac:dyDescent="0.3">
      <c r="B29" s="49"/>
      <c r="C29" s="57" t="s">
        <v>35</v>
      </c>
      <c r="D29" s="60"/>
      <c r="E29" s="60"/>
      <c r="F29" s="60"/>
    </row>
    <row r="30" spans="2:6" x14ac:dyDescent="0.3">
      <c r="B30" s="49">
        <f>B24+1</f>
        <v>7</v>
      </c>
      <c r="C30" s="11" t="s">
        <v>36</v>
      </c>
      <c r="D30" s="52"/>
      <c r="E30" s="52"/>
      <c r="F30" s="52"/>
    </row>
    <row r="31" spans="2:6" x14ac:dyDescent="0.3">
      <c r="B31" s="49">
        <f t="shared" si="0"/>
        <v>8</v>
      </c>
      <c r="C31" s="11" t="s">
        <v>37</v>
      </c>
      <c r="D31" s="52"/>
      <c r="E31" s="52"/>
      <c r="F31" s="52"/>
    </row>
    <row r="32" spans="2:6" x14ac:dyDescent="0.3">
      <c r="B32" s="49">
        <f t="shared" si="0"/>
        <v>9</v>
      </c>
      <c r="C32" s="11" t="s">
        <v>38</v>
      </c>
      <c r="D32" s="52"/>
      <c r="E32" s="52"/>
      <c r="F32" s="52"/>
    </row>
    <row r="33" spans="1:6" x14ac:dyDescent="0.3">
      <c r="B33" s="49">
        <f t="shared" si="0"/>
        <v>10</v>
      </c>
      <c r="C33" s="11" t="s">
        <v>39</v>
      </c>
      <c r="D33" s="52"/>
      <c r="E33" s="52"/>
      <c r="F33" s="52"/>
    </row>
    <row r="34" spans="1:6" x14ac:dyDescent="0.3">
      <c r="B34" s="49">
        <f t="shared" si="0"/>
        <v>11</v>
      </c>
      <c r="C34" s="11" t="s">
        <v>40</v>
      </c>
      <c r="D34" s="52"/>
      <c r="E34" s="52"/>
      <c r="F34" s="52"/>
    </row>
    <row r="35" spans="1:6" x14ac:dyDescent="0.3">
      <c r="B35" s="49">
        <f t="shared" si="0"/>
        <v>12</v>
      </c>
      <c r="C35" s="11" t="s">
        <v>41</v>
      </c>
      <c r="D35" s="52"/>
      <c r="E35" s="52"/>
      <c r="F35" s="52"/>
    </row>
    <row r="36" spans="1:6" x14ac:dyDescent="0.3">
      <c r="B36" s="49">
        <f t="shared" si="0"/>
        <v>13</v>
      </c>
      <c r="C36" s="11" t="s">
        <v>42</v>
      </c>
      <c r="D36" s="52"/>
      <c r="E36" s="52"/>
      <c r="F36" s="52"/>
    </row>
    <row r="37" spans="1:6" x14ac:dyDescent="0.3">
      <c r="B37" s="49">
        <f t="shared" si="0"/>
        <v>14</v>
      </c>
      <c r="C37" s="11" t="s">
        <v>43</v>
      </c>
      <c r="D37" s="52"/>
      <c r="E37" s="52"/>
      <c r="F37" s="52"/>
    </row>
    <row r="38" spans="1:6" x14ac:dyDescent="0.3">
      <c r="C38" s="57" t="s">
        <v>44</v>
      </c>
      <c r="D38" s="59">
        <f>SUM(D30:D37)</f>
        <v>0</v>
      </c>
      <c r="E38" s="59">
        <f>SUM(E30:E37)</f>
        <v>0</v>
      </c>
      <c r="F38" s="59">
        <f>SUM(F30:F37)</f>
        <v>0</v>
      </c>
    </row>
    <row r="39" spans="1:6" x14ac:dyDescent="0.3">
      <c r="A39" s="49"/>
      <c r="C39" s="57"/>
      <c r="D39" s="59"/>
      <c r="E39" s="59"/>
      <c r="F39" s="59"/>
    </row>
    <row r="40" spans="1:6" x14ac:dyDescent="0.3">
      <c r="A40" s="49"/>
      <c r="C40" s="57" t="s">
        <v>45</v>
      </c>
      <c r="D40" s="61">
        <f>D27-D38</f>
        <v>0</v>
      </c>
      <c r="E40" s="61">
        <f t="shared" ref="E40:F40" si="1">E27-E38</f>
        <v>0</v>
      </c>
      <c r="F40" s="61">
        <f t="shared" si="1"/>
        <v>0</v>
      </c>
    </row>
    <row r="41" spans="1:6" x14ac:dyDescent="0.3">
      <c r="A41" s="49"/>
      <c r="B41" s="57"/>
      <c r="C41" s="58"/>
      <c r="D41" s="60"/>
      <c r="E41" s="60"/>
      <c r="F41" s="60"/>
    </row>
    <row r="42" spans="1:6" x14ac:dyDescent="0.3">
      <c r="A42" s="49"/>
      <c r="B42" s="49">
        <f>B37+1</f>
        <v>15</v>
      </c>
      <c r="C42" s="11" t="s">
        <v>46</v>
      </c>
      <c r="D42" s="52"/>
      <c r="E42" s="52"/>
      <c r="F42" s="52"/>
    </row>
    <row r="43" spans="1:6" x14ac:dyDescent="0.3">
      <c r="A43" s="49"/>
      <c r="B43" s="49">
        <f>B42+1</f>
        <v>16</v>
      </c>
      <c r="C43" s="11" t="s">
        <v>47</v>
      </c>
      <c r="D43" s="52"/>
      <c r="E43" s="52"/>
      <c r="F43" s="52"/>
    </row>
    <row r="44" spans="1:6" x14ac:dyDescent="0.3">
      <c r="A44" s="49"/>
      <c r="C44" s="57"/>
      <c r="D44" s="71"/>
      <c r="E44" s="71"/>
      <c r="F44" s="71"/>
    </row>
    <row r="45" spans="1:6" x14ac:dyDescent="0.3">
      <c r="C45" s="57" t="s">
        <v>48</v>
      </c>
      <c r="D45" s="61">
        <f>D40-SUM(D42:D43)</f>
        <v>0</v>
      </c>
      <c r="E45" s="61">
        <f>E40-SUM(E42:E43)</f>
        <v>0</v>
      </c>
      <c r="F45" s="61">
        <f>F40-SUM(F42:F43)</f>
        <v>0</v>
      </c>
    </row>
    <row r="46" spans="1:6" x14ac:dyDescent="0.3">
      <c r="A46" s="49"/>
      <c r="B46" s="57"/>
      <c r="C46" s="58"/>
      <c r="D46" s="60"/>
      <c r="E46" s="60"/>
      <c r="F46" s="60"/>
    </row>
    <row r="47" spans="1:6" x14ac:dyDescent="0.3">
      <c r="A47" s="49"/>
      <c r="B47" s="49">
        <f>B43+1</f>
        <v>17</v>
      </c>
      <c r="C47" s="11" t="s">
        <v>49</v>
      </c>
      <c r="D47" s="52"/>
      <c r="E47" s="52"/>
      <c r="F47" s="52"/>
    </row>
    <row r="48" spans="1:6" x14ac:dyDescent="0.3">
      <c r="A48" s="49"/>
      <c r="B48" s="57"/>
      <c r="C48" s="58"/>
      <c r="D48" s="60"/>
      <c r="E48" s="60"/>
      <c r="F48" s="60"/>
    </row>
    <row r="49" spans="1:19" ht="14.4" thickBot="1" x14ac:dyDescent="0.35">
      <c r="C49" s="57" t="s">
        <v>50</v>
      </c>
      <c r="D49" s="53">
        <f>D45+D47</f>
        <v>0</v>
      </c>
      <c r="E49" s="53">
        <f t="shared" ref="E49:F49" si="2">E45+E47</f>
        <v>0</v>
      </c>
      <c r="F49" s="53">
        <f t="shared" si="2"/>
        <v>0</v>
      </c>
    </row>
    <row r="51" spans="1:19" s="1" customFormat="1" ht="15.6" x14ac:dyDescent="0.3">
      <c r="A51" s="8"/>
      <c r="B51" s="9"/>
      <c r="C51" s="13"/>
      <c r="D51" s="14"/>
      <c r="E51" s="14"/>
      <c r="F51" s="14"/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1:19" ht="20.399999999999999" x14ac:dyDescent="0.3">
      <c r="B52" s="4" t="s">
        <v>51</v>
      </c>
    </row>
    <row r="53" spans="1:19" ht="20.399999999999999" x14ac:dyDescent="0.3">
      <c r="B53" s="4"/>
      <c r="D53" s="50">
        <v>2026</v>
      </c>
      <c r="E53" s="50">
        <v>2027</v>
      </c>
      <c r="F53" s="50">
        <v>2028</v>
      </c>
    </row>
    <row r="54" spans="1:19" x14ac:dyDescent="0.3">
      <c r="C54" s="57"/>
      <c r="D54" s="51" t="str">
        <f>IF($D$10&lt;&gt;"",$D$10,"")</f>
        <v/>
      </c>
      <c r="E54" s="51" t="str">
        <f>D54</f>
        <v/>
      </c>
      <c r="F54" s="51" t="str">
        <f>E54</f>
        <v/>
      </c>
    </row>
    <row r="55" spans="1:19" x14ac:dyDescent="0.3">
      <c r="B55" s="49">
        <v>1</v>
      </c>
      <c r="C55" s="11" t="s">
        <v>52</v>
      </c>
      <c r="D55" s="52"/>
      <c r="E55" s="52"/>
      <c r="F55" s="52"/>
    </row>
    <row r="56" spans="1:19" x14ac:dyDescent="0.3">
      <c r="B56" s="49">
        <f>B55+1</f>
        <v>2</v>
      </c>
      <c r="C56" s="11" t="s">
        <v>53</v>
      </c>
      <c r="D56" s="52"/>
      <c r="E56" s="52"/>
      <c r="F56" s="52"/>
    </row>
    <row r="57" spans="1:19" x14ac:dyDescent="0.3">
      <c r="B57" s="49">
        <f t="shared" ref="B57:B63" si="3">B56+1</f>
        <v>3</v>
      </c>
      <c r="C57" s="11" t="s">
        <v>54</v>
      </c>
      <c r="D57" s="52"/>
      <c r="E57" s="52"/>
      <c r="F57" s="52"/>
    </row>
    <row r="58" spans="1:19" x14ac:dyDescent="0.3">
      <c r="B58" s="49">
        <f t="shared" si="3"/>
        <v>4</v>
      </c>
      <c r="C58" s="11" t="s">
        <v>55</v>
      </c>
      <c r="D58" s="52"/>
      <c r="E58" s="52"/>
      <c r="F58" s="52"/>
    </row>
    <row r="59" spans="1:19" x14ac:dyDescent="0.3">
      <c r="B59" s="49">
        <f t="shared" si="3"/>
        <v>5</v>
      </c>
      <c r="C59" s="11" t="s">
        <v>56</v>
      </c>
      <c r="D59" s="52"/>
      <c r="E59" s="52"/>
      <c r="F59" s="52"/>
    </row>
    <row r="60" spans="1:19" x14ac:dyDescent="0.3">
      <c r="C60" s="57" t="s">
        <v>57</v>
      </c>
      <c r="D60" s="59">
        <f>SUM(D55:D59)</f>
        <v>0</v>
      </c>
      <c r="E60" s="59">
        <f t="shared" ref="E60:F60" si="4">SUM(E55:E59)</f>
        <v>0</v>
      </c>
      <c r="F60" s="59">
        <f t="shared" si="4"/>
        <v>0</v>
      </c>
    </row>
    <row r="61" spans="1:19" x14ac:dyDescent="0.3">
      <c r="A61" s="49"/>
      <c r="B61" s="57"/>
      <c r="C61" s="58"/>
      <c r="D61" s="60"/>
      <c r="E61" s="60"/>
      <c r="F61" s="60"/>
    </row>
    <row r="62" spans="1:19" x14ac:dyDescent="0.3">
      <c r="B62" s="49">
        <f>B59+1</f>
        <v>6</v>
      </c>
      <c r="C62" s="11" t="s">
        <v>58</v>
      </c>
      <c r="D62" s="52"/>
      <c r="E62" s="52"/>
      <c r="F62" s="52"/>
    </row>
    <row r="63" spans="1:19" x14ac:dyDescent="0.3">
      <c r="B63" s="49">
        <f t="shared" si="3"/>
        <v>7</v>
      </c>
      <c r="C63" s="11" t="s">
        <v>59</v>
      </c>
      <c r="D63" s="52"/>
      <c r="E63" s="52"/>
      <c r="F63" s="52"/>
    </row>
    <row r="64" spans="1:19" x14ac:dyDescent="0.3">
      <c r="C64" s="57" t="s">
        <v>60</v>
      </c>
      <c r="D64" s="59">
        <f>D62-D63</f>
        <v>0</v>
      </c>
      <c r="E64" s="59">
        <f t="shared" ref="E64:F64" si="5">E62-E63</f>
        <v>0</v>
      </c>
      <c r="F64" s="59">
        <f t="shared" si="5"/>
        <v>0</v>
      </c>
    </row>
    <row r="65" spans="1:6" x14ac:dyDescent="0.3">
      <c r="A65" s="49"/>
      <c r="B65" s="57"/>
      <c r="C65" s="58"/>
      <c r="D65" s="60"/>
      <c r="E65" s="60"/>
      <c r="F65" s="60"/>
    </row>
    <row r="66" spans="1:6" ht="14.4" thickBot="1" x14ac:dyDescent="0.35">
      <c r="C66" s="57" t="s">
        <v>61</v>
      </c>
      <c r="D66" s="53">
        <f>D60+D64</f>
        <v>0</v>
      </c>
      <c r="E66" s="53">
        <f t="shared" ref="E66:F66" si="6">E60+E64</f>
        <v>0</v>
      </c>
      <c r="F66" s="53">
        <f t="shared" si="6"/>
        <v>0</v>
      </c>
    </row>
    <row r="67" spans="1:6" x14ac:dyDescent="0.3">
      <c r="A67" s="49"/>
      <c r="B67" s="57"/>
      <c r="C67" s="58"/>
      <c r="D67" s="60"/>
      <c r="E67" s="60"/>
      <c r="F67" s="60"/>
    </row>
    <row r="68" spans="1:6" x14ac:dyDescent="0.3">
      <c r="B68" s="49">
        <f>B63+1</f>
        <v>8</v>
      </c>
      <c r="C68" s="11" t="s">
        <v>62</v>
      </c>
      <c r="D68" s="52"/>
      <c r="E68" s="52"/>
      <c r="F68" s="52"/>
    </row>
    <row r="69" spans="1:6" x14ac:dyDescent="0.3">
      <c r="B69" s="49">
        <f>B68+1</f>
        <v>9</v>
      </c>
      <c r="C69" s="11" t="s">
        <v>63</v>
      </c>
      <c r="D69" s="52"/>
      <c r="E69" s="52"/>
      <c r="F69" s="52"/>
    </row>
    <row r="70" spans="1:6" x14ac:dyDescent="0.3">
      <c r="B70" s="49">
        <f t="shared" ref="B70:B72" si="7">B69+1</f>
        <v>10</v>
      </c>
      <c r="C70" s="11" t="s">
        <v>64</v>
      </c>
      <c r="D70" s="52"/>
      <c r="E70" s="52"/>
      <c r="F70" s="52"/>
    </row>
    <row r="71" spans="1:6" x14ac:dyDescent="0.3">
      <c r="B71" s="49">
        <f t="shared" si="7"/>
        <v>11</v>
      </c>
      <c r="C71" s="11" t="s">
        <v>65</v>
      </c>
      <c r="D71" s="52"/>
      <c r="E71" s="52"/>
      <c r="F71" s="52"/>
    </row>
    <row r="72" spans="1:6" x14ac:dyDescent="0.3">
      <c r="B72" s="49">
        <f t="shared" si="7"/>
        <v>12</v>
      </c>
      <c r="C72" s="11" t="s">
        <v>66</v>
      </c>
      <c r="D72" s="52"/>
      <c r="E72" s="52"/>
      <c r="F72" s="52"/>
    </row>
    <row r="73" spans="1:6" x14ac:dyDescent="0.3">
      <c r="C73" s="57" t="s">
        <v>67</v>
      </c>
      <c r="D73" s="59">
        <f>SUM(D68:D72)</f>
        <v>0</v>
      </c>
      <c r="E73" s="59">
        <f>SUM(E68:E72)</f>
        <v>0</v>
      </c>
      <c r="F73" s="59">
        <f>SUM(F68:F72)</f>
        <v>0</v>
      </c>
    </row>
    <row r="74" spans="1:6" x14ac:dyDescent="0.3">
      <c r="A74" s="49"/>
      <c r="B74" s="57"/>
      <c r="C74" s="58"/>
      <c r="D74" s="60"/>
      <c r="E74" s="60"/>
      <c r="F74" s="60"/>
    </row>
    <row r="75" spans="1:6" x14ac:dyDescent="0.3">
      <c r="B75" s="49">
        <f>B72+1</f>
        <v>13</v>
      </c>
      <c r="C75" s="11" t="s">
        <v>68</v>
      </c>
      <c r="D75" s="52"/>
      <c r="E75" s="52"/>
      <c r="F75" s="52"/>
    </row>
    <row r="76" spans="1:6" x14ac:dyDescent="0.3">
      <c r="B76" s="49">
        <f t="shared" ref="B76" si="8">B75+1</f>
        <v>14</v>
      </c>
      <c r="C76" s="11" t="s">
        <v>69</v>
      </c>
      <c r="D76" s="52"/>
      <c r="E76" s="52"/>
      <c r="F76" s="52"/>
    </row>
    <row r="77" spans="1:6" x14ac:dyDescent="0.3">
      <c r="A77" s="49"/>
      <c r="B77" s="57"/>
      <c r="C77" s="58"/>
      <c r="D77" s="60"/>
      <c r="E77" s="60"/>
      <c r="F77" s="60"/>
    </row>
    <row r="78" spans="1:6" ht="14.4" thickBot="1" x14ac:dyDescent="0.35">
      <c r="C78" s="57" t="s">
        <v>70</v>
      </c>
      <c r="D78" s="53">
        <f>D73+D75+D76</f>
        <v>0</v>
      </c>
      <c r="E78" s="53">
        <f>E73+E75+E76</f>
        <v>0</v>
      </c>
      <c r="F78" s="53">
        <f>F73+F75+F76</f>
        <v>0</v>
      </c>
    </row>
    <row r="80" spans="1:6" x14ac:dyDescent="0.3">
      <c r="C80" s="64" t="s">
        <v>71</v>
      </c>
      <c r="D80" s="65">
        <f>D66-D78</f>
        <v>0</v>
      </c>
      <c r="E80" s="65">
        <f t="shared" ref="E80:F80" si="9">E66-E78</f>
        <v>0</v>
      </c>
      <c r="F80" s="65">
        <f t="shared" si="9"/>
        <v>0</v>
      </c>
    </row>
    <row r="81" spans="1:19" s="1" customFormat="1" ht="15.6" x14ac:dyDescent="0.3">
      <c r="A81" s="8"/>
      <c r="B81" s="9"/>
      <c r="C81" s="13"/>
      <c r="D81" s="14"/>
      <c r="E81" s="14"/>
      <c r="F81" s="14"/>
      <c r="J81" s="14"/>
      <c r="K81" s="14"/>
      <c r="L81" s="14"/>
      <c r="M81" s="14"/>
      <c r="N81" s="14"/>
      <c r="O81" s="14"/>
      <c r="P81" s="14"/>
      <c r="Q81" s="14"/>
      <c r="R81" s="14"/>
      <c r="S81" s="14"/>
    </row>
    <row r="82" spans="1:19" ht="20.399999999999999" x14ac:dyDescent="0.3">
      <c r="B82" s="4" t="s">
        <v>72</v>
      </c>
    </row>
    <row r="83" spans="1:19" ht="20.399999999999999" x14ac:dyDescent="0.3">
      <c r="B83" s="4"/>
      <c r="D83" s="50">
        <v>2026</v>
      </c>
      <c r="E83" s="50">
        <v>2027</v>
      </c>
      <c r="F83" s="50">
        <v>2028</v>
      </c>
    </row>
    <row r="84" spans="1:19" x14ac:dyDescent="0.3">
      <c r="C84" s="57"/>
      <c r="D84" s="51" t="str">
        <f>IF($D$10&lt;&gt;"",$D$10,"")</f>
        <v/>
      </c>
      <c r="E84" s="51" t="str">
        <f>D84</f>
        <v/>
      </c>
      <c r="F84" s="51" t="str">
        <f>E84</f>
        <v/>
      </c>
    </row>
    <row r="85" spans="1:19" x14ac:dyDescent="0.3">
      <c r="B85" s="49">
        <v>1</v>
      </c>
      <c r="C85" s="11" t="s">
        <v>73</v>
      </c>
      <c r="D85" s="52"/>
      <c r="E85" s="52"/>
      <c r="F85" s="52"/>
    </row>
    <row r="86" spans="1:19" x14ac:dyDescent="0.3">
      <c r="B86" s="49">
        <f>B85+1</f>
        <v>2</v>
      </c>
      <c r="C86" s="11" t="s">
        <v>74</v>
      </c>
      <c r="D86" s="52"/>
      <c r="E86" s="52"/>
      <c r="F86" s="52"/>
    </row>
    <row r="87" spans="1:19" x14ac:dyDescent="0.3">
      <c r="B87" s="49">
        <f t="shared" ref="B87:B93" si="10">B86+1</f>
        <v>3</v>
      </c>
      <c r="C87" s="11" t="s">
        <v>75</v>
      </c>
      <c r="D87" s="52"/>
      <c r="E87" s="52"/>
      <c r="F87" s="52"/>
    </row>
    <row r="88" spans="1:19" x14ac:dyDescent="0.3">
      <c r="B88" s="49">
        <f t="shared" si="10"/>
        <v>4</v>
      </c>
      <c r="C88" s="11" t="s">
        <v>76</v>
      </c>
      <c r="D88" s="52"/>
      <c r="E88" s="52"/>
      <c r="F88" s="52"/>
    </row>
    <row r="89" spans="1:19" x14ac:dyDescent="0.3">
      <c r="B89" s="49">
        <f t="shared" si="10"/>
        <v>5</v>
      </c>
      <c r="C89" s="11" t="s">
        <v>77</v>
      </c>
      <c r="D89" s="52"/>
      <c r="E89" s="52"/>
      <c r="F89" s="52"/>
    </row>
    <row r="90" spans="1:19" x14ac:dyDescent="0.3">
      <c r="B90" s="49">
        <f t="shared" si="10"/>
        <v>6</v>
      </c>
      <c r="C90" s="11" t="s">
        <v>78</v>
      </c>
      <c r="D90" s="52"/>
      <c r="E90" s="52"/>
      <c r="F90" s="52"/>
    </row>
    <row r="91" spans="1:19" x14ac:dyDescent="0.3">
      <c r="B91" s="49">
        <f t="shared" si="10"/>
        <v>7</v>
      </c>
      <c r="C91" s="11" t="s">
        <v>79</v>
      </c>
      <c r="D91" s="52"/>
      <c r="E91" s="52"/>
      <c r="F91" s="52"/>
    </row>
    <row r="92" spans="1:19" x14ac:dyDescent="0.3">
      <c r="B92" s="49">
        <f t="shared" si="10"/>
        <v>8</v>
      </c>
      <c r="C92" s="11" t="s">
        <v>80</v>
      </c>
      <c r="D92" s="52"/>
      <c r="E92" s="52"/>
      <c r="F92" s="52"/>
    </row>
    <row r="93" spans="1:19" x14ac:dyDescent="0.3">
      <c r="B93" s="49">
        <f t="shared" si="10"/>
        <v>9</v>
      </c>
      <c r="C93" s="11" t="s">
        <v>81</v>
      </c>
      <c r="D93" s="52"/>
      <c r="E93" s="52"/>
      <c r="F93" s="52"/>
    </row>
    <row r="94" spans="1:19" x14ac:dyDescent="0.3">
      <c r="C94" s="57" t="s">
        <v>82</v>
      </c>
      <c r="D94" s="59">
        <f>D85+D86+D87+D88-D89+D90-D91-D92-D93</f>
        <v>0</v>
      </c>
      <c r="E94" s="59">
        <f t="shared" ref="E94:F94" si="11">E85+E86+E87+E88-E89+E90-E91-E92-E93</f>
        <v>0</v>
      </c>
      <c r="F94" s="59">
        <f t="shared" si="11"/>
        <v>0</v>
      </c>
    </row>
    <row r="95" spans="1:19" x14ac:dyDescent="0.3">
      <c r="A95" s="49"/>
      <c r="B95" s="57"/>
      <c r="C95" s="58"/>
      <c r="D95" s="60"/>
      <c r="E95" s="60"/>
      <c r="F95" s="60"/>
    </row>
    <row r="96" spans="1:19" x14ac:dyDescent="0.3">
      <c r="B96" s="49">
        <f>B93+1</f>
        <v>10</v>
      </c>
      <c r="C96" s="11" t="s">
        <v>83</v>
      </c>
      <c r="D96" s="52"/>
      <c r="E96" s="52"/>
      <c r="F96" s="52"/>
    </row>
    <row r="97" spans="1:19" x14ac:dyDescent="0.3">
      <c r="B97" s="49">
        <f t="shared" ref="B97:B98" si="12">B96+1</f>
        <v>11</v>
      </c>
      <c r="C97" s="11" t="s">
        <v>84</v>
      </c>
      <c r="D97" s="52"/>
      <c r="E97" s="52"/>
      <c r="F97" s="52"/>
    </row>
    <row r="98" spans="1:19" x14ac:dyDescent="0.3">
      <c r="B98" s="49">
        <f t="shared" si="12"/>
        <v>12</v>
      </c>
      <c r="C98" s="11" t="s">
        <v>85</v>
      </c>
      <c r="D98" s="52"/>
      <c r="E98" s="52"/>
      <c r="F98" s="52"/>
    </row>
    <row r="99" spans="1:19" x14ac:dyDescent="0.3">
      <c r="C99" s="57" t="s">
        <v>86</v>
      </c>
      <c r="D99" s="59">
        <f>-D96+D97+D98</f>
        <v>0</v>
      </c>
      <c r="E99" s="59">
        <f t="shared" ref="E99:F99" si="13">-E96+E97+E98</f>
        <v>0</v>
      </c>
      <c r="F99" s="59">
        <f t="shared" si="13"/>
        <v>0</v>
      </c>
    </row>
    <row r="100" spans="1:19" x14ac:dyDescent="0.3">
      <c r="A100" s="49"/>
      <c r="B100" s="57"/>
      <c r="C100" s="58"/>
      <c r="D100" s="60"/>
      <c r="E100" s="60"/>
      <c r="F100" s="60"/>
    </row>
    <row r="101" spans="1:19" x14ac:dyDescent="0.3">
      <c r="B101" s="49">
        <f>B98+1</f>
        <v>13</v>
      </c>
      <c r="C101" s="11" t="s">
        <v>87</v>
      </c>
      <c r="D101" s="52"/>
      <c r="E101" s="52"/>
      <c r="F101" s="52"/>
    </row>
    <row r="102" spans="1:19" x14ac:dyDescent="0.3">
      <c r="B102" s="49">
        <f t="shared" ref="B102:B103" si="14">B101+1</f>
        <v>14</v>
      </c>
      <c r="C102" s="11" t="s">
        <v>88</v>
      </c>
      <c r="D102" s="52"/>
      <c r="E102" s="52"/>
      <c r="F102" s="52"/>
    </row>
    <row r="103" spans="1:19" x14ac:dyDescent="0.3">
      <c r="B103" s="49">
        <f t="shared" si="14"/>
        <v>15</v>
      </c>
      <c r="C103" s="11" t="s">
        <v>89</v>
      </c>
      <c r="D103" s="52"/>
      <c r="E103" s="52"/>
      <c r="F103" s="52"/>
    </row>
    <row r="104" spans="1:19" x14ac:dyDescent="0.3">
      <c r="C104" s="57" t="s">
        <v>90</v>
      </c>
      <c r="D104" s="59">
        <f>SUM(D101:D102)-D103</f>
        <v>0</v>
      </c>
      <c r="E104" s="59">
        <f>SUM(E101:E102)-E103</f>
        <v>0</v>
      </c>
      <c r="F104" s="59">
        <f>SUM(F101:F102)-F103</f>
        <v>0</v>
      </c>
    </row>
    <row r="105" spans="1:19" x14ac:dyDescent="0.3">
      <c r="A105" s="49"/>
      <c r="B105" s="57"/>
      <c r="C105" s="58"/>
      <c r="D105" s="60"/>
      <c r="E105" s="60"/>
      <c r="F105" s="60"/>
    </row>
    <row r="106" spans="1:19" x14ac:dyDescent="0.3">
      <c r="C106" s="57" t="s">
        <v>91</v>
      </c>
      <c r="D106" s="59">
        <f>D94+D99+D104</f>
        <v>0</v>
      </c>
      <c r="E106" s="59">
        <f t="shared" ref="E106:F106" si="15">E94+E99+E104</f>
        <v>0</v>
      </c>
      <c r="F106" s="59">
        <f t="shared" si="15"/>
        <v>0</v>
      </c>
    </row>
    <row r="107" spans="1:19" x14ac:dyDescent="0.3">
      <c r="A107" s="49"/>
      <c r="B107" s="57"/>
      <c r="C107" s="58"/>
      <c r="D107" s="60"/>
      <c r="E107" s="60"/>
      <c r="F107" s="60"/>
    </row>
    <row r="108" spans="1:19" x14ac:dyDescent="0.3">
      <c r="B108" s="49">
        <f>B103+1</f>
        <v>16</v>
      </c>
      <c r="C108" s="11" t="s">
        <v>92</v>
      </c>
      <c r="D108" s="52"/>
      <c r="E108" s="52">
        <f>D109</f>
        <v>0</v>
      </c>
      <c r="F108" s="52">
        <f>E109</f>
        <v>0</v>
      </c>
    </row>
    <row r="109" spans="1:19" ht="14.4" thickBot="1" x14ac:dyDescent="0.35">
      <c r="C109" s="57" t="s">
        <v>93</v>
      </c>
      <c r="D109" s="53">
        <f>SUM(D106:D108)</f>
        <v>0</v>
      </c>
      <c r="E109" s="53">
        <f>SUM(E106:E108)</f>
        <v>0</v>
      </c>
      <c r="F109" s="53">
        <f>SUM(F106:F108)</f>
        <v>0</v>
      </c>
    </row>
    <row r="111" spans="1:19" s="1" customFormat="1" ht="15.6" x14ac:dyDescent="0.3">
      <c r="A111" s="8"/>
      <c r="B111" s="9"/>
      <c r="C111" s="13"/>
      <c r="D111" s="14"/>
      <c r="E111" s="14"/>
      <c r="F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</row>
    <row r="112" spans="1:19" ht="20.399999999999999" x14ac:dyDescent="0.3">
      <c r="B112" s="4" t="s">
        <v>94</v>
      </c>
    </row>
    <row r="113" spans="1:19" ht="20.399999999999999" x14ac:dyDescent="0.3">
      <c r="B113" s="4"/>
      <c r="D113" s="50">
        <v>2026</v>
      </c>
      <c r="E113" s="50">
        <v>2027</v>
      </c>
      <c r="F113" s="50">
        <v>2028</v>
      </c>
    </row>
    <row r="114" spans="1:19" x14ac:dyDescent="0.3">
      <c r="B114" s="49">
        <v>1</v>
      </c>
      <c r="C114" s="11" t="s">
        <v>95</v>
      </c>
      <c r="D114" s="63" t="str">
        <f>IFERROR(D40/D16,"")</f>
        <v/>
      </c>
      <c r="E114" s="63" t="str">
        <f>IFERROR(E40/E16,"")</f>
        <v/>
      </c>
      <c r="F114" s="63" t="str">
        <f>IFERROR(F40/F16,"")</f>
        <v/>
      </c>
    </row>
    <row r="115" spans="1:19" x14ac:dyDescent="0.3">
      <c r="B115" s="49">
        <f>B114+1</f>
        <v>2</v>
      </c>
      <c r="C115" s="11" t="s">
        <v>96</v>
      </c>
      <c r="D115" s="63" t="str">
        <f>IFERROR(D49/D66,"")</f>
        <v/>
      </c>
      <c r="E115" s="63" t="str">
        <f>IFERROR(E49/E66,"")</f>
        <v/>
      </c>
      <c r="F115" s="63" t="str">
        <f>IFERROR(F49/F66,"")</f>
        <v/>
      </c>
    </row>
    <row r="116" spans="1:19" x14ac:dyDescent="0.3">
      <c r="B116" s="49">
        <f t="shared" ref="B116:B117" si="16">B115+1</f>
        <v>3</v>
      </c>
      <c r="C116" s="11" t="s">
        <v>97</v>
      </c>
      <c r="D116" s="63" t="str">
        <f>IFERROR(D49/D75,"")</f>
        <v/>
      </c>
      <c r="E116" s="63" t="str">
        <f>IFERROR(E49/E75,"")</f>
        <v/>
      </c>
      <c r="F116" s="63" t="str">
        <f>IFERROR(F49/F75,"")</f>
        <v/>
      </c>
    </row>
    <row r="117" spans="1:19" x14ac:dyDescent="0.3">
      <c r="B117" s="49">
        <f t="shared" si="16"/>
        <v>4</v>
      </c>
      <c r="C117" s="11" t="s">
        <v>98</v>
      </c>
      <c r="D117" s="63" t="str">
        <f>IFERROR((D60-D59)/D73,"")</f>
        <v/>
      </c>
      <c r="E117" s="63" t="str">
        <f>IFERROR((E60-E59)/E73,"")</f>
        <v/>
      </c>
      <c r="F117" s="63" t="str">
        <f>IFERROR((F60-F59)/F73,"")</f>
        <v/>
      </c>
    </row>
    <row r="119" spans="1:19" s="1" customFormat="1" ht="15.6" x14ac:dyDescent="0.3">
      <c r="A119" s="8"/>
      <c r="B119" s="9"/>
      <c r="C119" s="13"/>
      <c r="D119" s="14"/>
      <c r="E119" s="14"/>
      <c r="F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</row>
    <row r="120" spans="1:19" ht="20.399999999999999" x14ac:dyDescent="0.3">
      <c r="B120" s="4" t="s">
        <v>99</v>
      </c>
    </row>
    <row r="121" spans="1:19" ht="20.399999999999999" x14ac:dyDescent="0.3">
      <c r="B121" s="4"/>
    </row>
    <row r="122" spans="1:19" x14ac:dyDescent="0.3">
      <c r="B122" s="49">
        <v>1</v>
      </c>
      <c r="C122" s="11" t="s">
        <v>100</v>
      </c>
      <c r="D122" s="72"/>
      <c r="E122" s="72"/>
      <c r="F122" s="72"/>
    </row>
    <row r="123" spans="1:19" x14ac:dyDescent="0.3">
      <c r="B123" s="49">
        <f>B122+1</f>
        <v>2</v>
      </c>
      <c r="C123" s="11" t="s">
        <v>101</v>
      </c>
      <c r="D123" s="73"/>
      <c r="E123" s="73"/>
      <c r="F123" s="73"/>
    </row>
    <row r="124" spans="1:19" x14ac:dyDescent="0.3">
      <c r="B124" s="49">
        <f>B123+1</f>
        <v>3</v>
      </c>
      <c r="C124" s="11" t="s">
        <v>102</v>
      </c>
      <c r="D124" s="72"/>
      <c r="E124" s="72"/>
      <c r="F124" s="72"/>
    </row>
    <row r="125" spans="1:19" x14ac:dyDescent="0.3">
      <c r="B125" s="49">
        <f t="shared" ref="B125:B126" si="17">B124+1</f>
        <v>4</v>
      </c>
      <c r="C125" s="11" t="s">
        <v>103</v>
      </c>
      <c r="D125" s="72"/>
      <c r="E125" s="72"/>
      <c r="F125" s="72"/>
    </row>
    <row r="126" spans="1:19" x14ac:dyDescent="0.3">
      <c r="B126" s="49">
        <f t="shared" si="17"/>
        <v>5</v>
      </c>
      <c r="C126" s="11" t="s">
        <v>104</v>
      </c>
      <c r="D126" s="72"/>
      <c r="E126" s="72"/>
      <c r="F126" s="72"/>
    </row>
    <row r="127" spans="1:19" x14ac:dyDescent="0.3">
      <c r="B127" s="49">
        <f t="shared" ref="B127:B129" si="18">B126+1</f>
        <v>6</v>
      </c>
      <c r="C127" s="11" t="s">
        <v>105</v>
      </c>
      <c r="D127" s="72"/>
      <c r="E127" s="72"/>
      <c r="F127" s="72"/>
    </row>
    <row r="128" spans="1:19" x14ac:dyDescent="0.3">
      <c r="B128" s="49">
        <f t="shared" si="18"/>
        <v>7</v>
      </c>
      <c r="C128" s="11" t="s">
        <v>105</v>
      </c>
      <c r="D128" s="72"/>
      <c r="E128" s="72"/>
      <c r="F128" s="72"/>
    </row>
    <row r="129" spans="2:6" x14ac:dyDescent="0.3">
      <c r="B129" s="49">
        <f t="shared" si="18"/>
        <v>8</v>
      </c>
      <c r="C129" s="11" t="s">
        <v>105</v>
      </c>
      <c r="D129" s="72"/>
      <c r="E129" s="72"/>
      <c r="F129" s="72"/>
    </row>
  </sheetData>
  <sheetProtection insertHyperlinks="0"/>
  <mergeCells count="15">
    <mergeCell ref="D128:F128"/>
    <mergeCell ref="D129:F129"/>
    <mergeCell ref="D8:F8"/>
    <mergeCell ref="D5:F5"/>
    <mergeCell ref="D6:F6"/>
    <mergeCell ref="D7:F7"/>
    <mergeCell ref="D10:F10"/>
    <mergeCell ref="D11:F11"/>
    <mergeCell ref="D9:F9"/>
    <mergeCell ref="D127:F127"/>
    <mergeCell ref="D122:F122"/>
    <mergeCell ref="D123:F123"/>
    <mergeCell ref="D124:F124"/>
    <mergeCell ref="D126:F126"/>
    <mergeCell ref="D125:F125"/>
  </mergeCells>
  <phoneticPr fontId="15" type="noConversion"/>
  <conditionalFormatting sqref="D5:D11">
    <cfRule type="expression" dxfId="16" priority="117">
      <formula>D5=""</formula>
    </cfRule>
  </conditionalFormatting>
  <conditionalFormatting sqref="D16:F17">
    <cfRule type="expression" dxfId="15" priority="101">
      <formula>D16=""</formula>
    </cfRule>
  </conditionalFormatting>
  <conditionalFormatting sqref="D21:F24">
    <cfRule type="expression" dxfId="14" priority="20">
      <formula>D21=""</formula>
    </cfRule>
  </conditionalFormatting>
  <conditionalFormatting sqref="D30:F37">
    <cfRule type="expression" dxfId="13" priority="19">
      <formula>D30=""</formula>
    </cfRule>
  </conditionalFormatting>
  <conditionalFormatting sqref="D42:F43">
    <cfRule type="expression" dxfId="12" priority="17">
      <formula>D42=""</formula>
    </cfRule>
  </conditionalFormatting>
  <conditionalFormatting sqref="D47:F47">
    <cfRule type="expression" dxfId="11" priority="16">
      <formula>D47=""</formula>
    </cfRule>
  </conditionalFormatting>
  <conditionalFormatting sqref="D55:F59">
    <cfRule type="expression" dxfId="10" priority="15">
      <formula>D55=""</formula>
    </cfRule>
  </conditionalFormatting>
  <conditionalFormatting sqref="D62:F63">
    <cfRule type="expression" dxfId="9" priority="14">
      <formula>D62=""</formula>
    </cfRule>
  </conditionalFormatting>
  <conditionalFormatting sqref="D68:F72 D101:F103 D122:D129">
    <cfRule type="expression" dxfId="8" priority="148">
      <formula>D68=""</formula>
    </cfRule>
  </conditionalFormatting>
  <conditionalFormatting sqref="D75:F76">
    <cfRule type="expression" dxfId="7" priority="12">
      <formula>D75=""</formula>
    </cfRule>
  </conditionalFormatting>
  <conditionalFormatting sqref="D80:F80">
    <cfRule type="expression" dxfId="6" priority="1">
      <formula>D$80&lt;&gt;0</formula>
    </cfRule>
  </conditionalFormatting>
  <conditionalFormatting sqref="D85:F93">
    <cfRule type="expression" dxfId="5" priority="11">
      <formula>D85=""</formula>
    </cfRule>
  </conditionalFormatting>
  <conditionalFormatting sqref="D96:F98">
    <cfRule type="expression" dxfId="4" priority="10">
      <formula>D96=""</formula>
    </cfRule>
  </conditionalFormatting>
  <conditionalFormatting sqref="D108:F108">
    <cfRule type="expression" dxfId="3" priority="7">
      <formula>D108=""</formula>
    </cfRule>
  </conditionalFormatting>
  <dataValidations xWindow="991" yWindow="603" count="8">
    <dataValidation allowBlank="1" showInputMessage="1" showErrorMessage="1" promptTitle="Define the exchange rate to USD" prompt="that is applied to convert the local currency across the projected time periods. If the reporting currency is USD, the exchange rate is 1." sqref="D11:F11" xr:uid="{38EC6DD4-77D6-4E44-92F6-ABC8794CB987}"/>
    <dataValidation allowBlank="1" showInputMessage="1" showErrorMessage="1" prompt="Complete head office address" sqref="D6:F6" xr:uid="{BBF4F7E7-EE8C-4BFA-A1E7-585544945683}"/>
    <dataValidation allowBlank="1" showErrorMessage="1" sqref="D48:D71 D73:D150 D13:D46 B13:C150 E13:H150" xr:uid="{3041C0F4-AA0C-4208-83CA-4AA4080CD329}"/>
    <dataValidation type="list" allowBlank="1" showInputMessage="1" showErrorMessage="1" sqref="D9:F9" xr:uid="{66FC6108-19AD-4219-87F7-E4831183A544}">
      <formula1>"Market-Entry Grant (MEG), Performance-Based Grant (PBG)"</formula1>
    </dataValidation>
    <dataValidation type="list" allowBlank="1" showInputMessage="1" showErrorMessage="1" sqref="D8:F8" xr:uid="{07EC4295-27FA-412B-B151-CADFE924F36D}">
      <formula1>"Cameroon, Côte d'Ivoire, Ghana, The Gambia, Liberia, Nigeria, Sierra Leone"</formula1>
    </dataValidation>
    <dataValidation allowBlank="1" showInputMessage="1" showErrorMessage="1" promptTitle="Reporting currency" prompt="Indicate the reporting currency ih which the company financials are prepared, e.g. NGN" sqref="D10:F10" xr:uid="{7320B7DA-3080-4A97-81B4-D0190FEA6163}"/>
    <dataValidation allowBlank="1" showInputMessage="1" showErrorMessage="1" prompt="Assume that the first tranche will be paid out in 2026, and subsequent tranches in 2027" sqref="D47" xr:uid="{EAB933D0-8395-4E10-A590-3961912C6073}"/>
    <dataValidation allowBlank="1" showInputMessage="1" showErrorMessage="1" prompt="Indicate the tranche amount that is not yet disbursed" sqref="D72" xr:uid="{E371321F-C2BB-4045-AA0D-B29FDBDDF683}"/>
  </dataValidations>
  <pageMargins left="0.43307086614173229" right="0.43307086614173229" top="0.51181102362204722" bottom="0.51181102362204722" header="0.31496062992125984" footer="0.31496062992125984"/>
  <pageSetup paperSize="9" scale="70" fitToHeight="0" orientation="landscape" r:id="rId1"/>
  <headerFooter>
    <oddHeader>&amp;R&amp;G</oddHeader>
    <oddFooter>&amp;L&amp;F&amp;C&amp;"-,Italic"Confidential</oddFooter>
  </headerFooter>
  <rowBreaks count="2" manualBreakCount="2">
    <brk id="50" max="16383" man="1"/>
    <brk id="81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097EF-F218-492C-8CD4-F32B4463D7E9}">
  <sheetPr>
    <tabColor theme="3"/>
    <pageSetUpPr fitToPage="1"/>
  </sheetPr>
  <dimension ref="A1:E38"/>
  <sheetViews>
    <sheetView showGridLines="0" showRowColHeaders="0" zoomScaleNormal="100" zoomScaleSheetLayoutView="70" workbookViewId="0"/>
  </sheetViews>
  <sheetFormatPr defaultColWidth="8.77734375" defaultRowHeight="13.8" x14ac:dyDescent="0.3"/>
  <cols>
    <col min="1" max="1" width="5" style="1" customWidth="1"/>
    <col min="2" max="2" width="28.21875" style="1" customWidth="1"/>
    <col min="3" max="4" width="28.44140625" style="1" customWidth="1"/>
    <col min="5" max="5" width="28.44140625" style="2" customWidth="1"/>
    <col min="6" max="12" width="10" style="1" customWidth="1"/>
    <col min="13" max="16384" width="8.77734375" style="1"/>
  </cols>
  <sheetData>
    <row r="1" spans="1:5" ht="23.55" customHeight="1" x14ac:dyDescent="0.3">
      <c r="B1" s="4" t="s">
        <v>106</v>
      </c>
      <c r="C1" s="6"/>
      <c r="D1" s="6"/>
      <c r="E1" s="6"/>
    </row>
    <row r="2" spans="1:5" ht="18" customHeight="1" x14ac:dyDescent="0.3">
      <c r="C2" s="7"/>
      <c r="D2" s="7"/>
      <c r="E2" s="7"/>
    </row>
    <row r="3" spans="1:5" ht="15.6" customHeight="1" x14ac:dyDescent="0.3">
      <c r="A3" s="8"/>
      <c r="B3" s="48" t="str">
        <f>Projections!C5</f>
        <v>Company name</v>
      </c>
      <c r="C3" s="69" t="str">
        <f>IF(Projections!D5="","",Projections!D5)</f>
        <v/>
      </c>
      <c r="D3" s="10"/>
    </row>
    <row r="4" spans="1:5" ht="15.6" customHeight="1" x14ac:dyDescent="0.3">
      <c r="A4" s="8"/>
      <c r="B4" s="48" t="str">
        <f>Projections!C6</f>
        <v>Address</v>
      </c>
      <c r="C4" s="69" t="str">
        <f>IF(Projections!D6="","",Projections!D6)</f>
        <v/>
      </c>
      <c r="D4" s="10"/>
    </row>
    <row r="5" spans="1:5" ht="15.6" customHeight="1" x14ac:dyDescent="0.3">
      <c r="A5" s="8"/>
      <c r="B5" s="48" t="str">
        <f>Projections!C7</f>
        <v>Country of incorporation</v>
      </c>
      <c r="C5" s="69" t="str">
        <f>IF(Projections!D7="","",Projections!D7)</f>
        <v/>
      </c>
      <c r="D5" s="10"/>
    </row>
    <row r="6" spans="1:5" ht="15.6" customHeight="1" x14ac:dyDescent="0.3">
      <c r="A6" s="8"/>
      <c r="B6" s="48" t="str">
        <f>Projections!C8</f>
        <v>Country of implementation</v>
      </c>
      <c r="C6" s="69" t="str">
        <f>IF(Projections!D8="","",Projections!D8)</f>
        <v/>
      </c>
      <c r="D6" s="10"/>
    </row>
    <row r="7" spans="1:5" ht="15.6" customHeight="1" x14ac:dyDescent="0.3">
      <c r="A7" s="8"/>
      <c r="B7" s="48" t="str">
        <f>Projections!C9</f>
        <v>Grant type</v>
      </c>
      <c r="C7" s="69" t="str">
        <f>IF(Projections!D9="","",Projections!D9)</f>
        <v/>
      </c>
    </row>
    <row r="8" spans="1:5" ht="15.6" customHeight="1" x14ac:dyDescent="0.3">
      <c r="A8" s="8"/>
      <c r="B8" s="48" t="str">
        <f>Projections!C10</f>
        <v>Reporting currency</v>
      </c>
      <c r="C8" s="69" t="str">
        <f>IF(Projections!D10="","",Projections!D10)</f>
        <v/>
      </c>
      <c r="D8" s="12"/>
      <c r="E8" s="1"/>
    </row>
    <row r="9" spans="1:5" ht="15.6" x14ac:dyDescent="0.3">
      <c r="A9" s="8"/>
      <c r="D9" s="10"/>
    </row>
    <row r="10" spans="1:5" ht="15.6" x14ac:dyDescent="0.3">
      <c r="A10" s="8"/>
      <c r="B10" s="62" t="s">
        <v>107</v>
      </c>
      <c r="D10" s="10"/>
    </row>
    <row r="11" spans="1:5" ht="15.6" x14ac:dyDescent="0.3">
      <c r="A11" s="8"/>
    </row>
    <row r="12" spans="1:5" ht="15.6" x14ac:dyDescent="0.3">
      <c r="A12" s="8"/>
      <c r="B12" s="15" t="s">
        <v>23</v>
      </c>
      <c r="C12" s="50">
        <v>2026</v>
      </c>
      <c r="D12" s="50">
        <v>2027</v>
      </c>
      <c r="E12" s="50">
        <v>2028</v>
      </c>
    </row>
    <row r="13" spans="1:5" ht="15.6" x14ac:dyDescent="0.3">
      <c r="A13" s="8"/>
      <c r="B13" s="11" t="s">
        <v>27</v>
      </c>
      <c r="C13" s="66" t="str">
        <f>IFERROR(Projections!D18/Projections!$D$11,"")</f>
        <v/>
      </c>
      <c r="D13" s="66" t="str">
        <f>IFERROR(Projections!E18/Projections!$D$11,"")</f>
        <v/>
      </c>
      <c r="E13" s="66" t="str">
        <f>IFERROR(Projections!F18/Projections!$D$11,"")</f>
        <v/>
      </c>
    </row>
    <row r="14" spans="1:5" ht="15.6" x14ac:dyDescent="0.3">
      <c r="A14" s="8"/>
      <c r="B14" s="11" t="s">
        <v>33</v>
      </c>
      <c r="C14" s="66" t="str">
        <f>IFERROR(Projections!D25/Projections!$D$11,"")</f>
        <v/>
      </c>
      <c r="D14" s="66" t="str">
        <f>IFERROR(Projections!E25/Projections!$D$11,"")</f>
        <v/>
      </c>
      <c r="E14" s="66" t="str">
        <f>IFERROR(Projections!F25/Projections!$D$11,"")</f>
        <v/>
      </c>
    </row>
    <row r="15" spans="1:5" ht="15.6" x14ac:dyDescent="0.3">
      <c r="A15" s="8"/>
      <c r="B15" s="11" t="s">
        <v>44</v>
      </c>
      <c r="C15" s="66" t="str">
        <f>IFERROR(Projections!D38/Projections!$D$11,"")</f>
        <v/>
      </c>
      <c r="D15" s="66" t="str">
        <f>IFERROR(Projections!E38/Projections!$D$11,"")</f>
        <v/>
      </c>
      <c r="E15" s="66" t="str">
        <f>IFERROR(Projections!F38/Projections!$D$11,"")</f>
        <v/>
      </c>
    </row>
    <row r="16" spans="1:5" ht="15.6" x14ac:dyDescent="0.3">
      <c r="A16" s="8"/>
      <c r="B16" s="57" t="s">
        <v>45</v>
      </c>
      <c r="C16" s="61" t="str">
        <f>IFERROR(C13-C14-C15,"")</f>
        <v/>
      </c>
      <c r="D16" s="61" t="str">
        <f t="shared" ref="D16:E16" si="0">IFERROR(D13-D14-D15,"")</f>
        <v/>
      </c>
      <c r="E16" s="61" t="str">
        <f t="shared" si="0"/>
        <v/>
      </c>
    </row>
    <row r="17" spans="1:5" ht="15.6" x14ac:dyDescent="0.3">
      <c r="A17" s="8"/>
      <c r="D17" s="10"/>
    </row>
    <row r="18" spans="1:5" ht="15.6" x14ac:dyDescent="0.3">
      <c r="A18" s="8"/>
      <c r="D18" s="10"/>
    </row>
    <row r="19" spans="1:5" ht="15.6" x14ac:dyDescent="0.3">
      <c r="A19" s="8"/>
      <c r="B19" s="15" t="s">
        <v>108</v>
      </c>
      <c r="C19" s="50">
        <v>2026</v>
      </c>
      <c r="D19" s="50">
        <v>2027</v>
      </c>
      <c r="E19" s="50">
        <v>2028</v>
      </c>
    </row>
    <row r="20" spans="1:5" x14ac:dyDescent="0.3">
      <c r="B20" s="11" t="s">
        <v>57</v>
      </c>
      <c r="C20" s="67" t="str">
        <f>IFERROR(Projections!D60/Projections!$D$11,"")</f>
        <v/>
      </c>
      <c r="D20" s="67" t="str">
        <f>IFERROR(Projections!E60/Projections!$D$11,"")</f>
        <v/>
      </c>
      <c r="E20" s="67" t="str">
        <f>IFERROR(Projections!F60/Projections!$D$11,"")</f>
        <v/>
      </c>
    </row>
    <row r="21" spans="1:5" x14ac:dyDescent="0.3">
      <c r="B21" s="11" t="s">
        <v>109</v>
      </c>
      <c r="C21" s="67" t="str">
        <f>IFERROR(Projections!D64/Projections!$D$11,"")</f>
        <v/>
      </c>
      <c r="D21" s="67" t="str">
        <f>IFERROR(Projections!E64/Projections!$D$11,"")</f>
        <v/>
      </c>
      <c r="E21" s="67" t="str">
        <f>IFERROR(Projections!F64/Projections!$D$11,"")</f>
        <v/>
      </c>
    </row>
    <row r="22" spans="1:5" x14ac:dyDescent="0.3">
      <c r="B22" s="57" t="s">
        <v>61</v>
      </c>
      <c r="C22" s="61">
        <f>SUM(C20:C21)</f>
        <v>0</v>
      </c>
      <c r="D22" s="61">
        <f t="shared" ref="D22:E22" si="1">SUM(D20:D21)</f>
        <v>0</v>
      </c>
      <c r="E22" s="61">
        <f t="shared" si="1"/>
        <v>0</v>
      </c>
    </row>
    <row r="24" spans="1:5" x14ac:dyDescent="0.3">
      <c r="B24" s="11" t="s">
        <v>110</v>
      </c>
      <c r="C24" s="67" t="str">
        <f>IFERROR(Projections!D73/Projections!$D$11,"")</f>
        <v/>
      </c>
      <c r="D24" s="67" t="str">
        <f>IFERROR(Projections!E73/Projections!$D$11,"")</f>
        <v/>
      </c>
      <c r="E24" s="67" t="str">
        <f>IFERROR(Projections!F73/Projections!$D$11,"")</f>
        <v/>
      </c>
    </row>
    <row r="25" spans="1:5" x14ac:dyDescent="0.3">
      <c r="B25" s="11" t="s">
        <v>111</v>
      </c>
      <c r="C25" s="67" t="str">
        <f>IFERROR(Projections!D75/Projections!$D$11,"")</f>
        <v/>
      </c>
      <c r="D25" s="67" t="str">
        <f>IFERROR(Projections!E75/Projections!$D$11,"")</f>
        <v/>
      </c>
      <c r="E25" s="67" t="str">
        <f>IFERROR(Projections!F75/Projections!$D$11,"")</f>
        <v/>
      </c>
    </row>
    <row r="26" spans="1:5" x14ac:dyDescent="0.3">
      <c r="B26" s="11" t="s">
        <v>112</v>
      </c>
      <c r="C26" s="67" t="str">
        <f>IFERROR(Projections!D76/Projections!$D$11,"")</f>
        <v/>
      </c>
      <c r="D26" s="67" t="str">
        <f>IFERROR(Projections!E76/Projections!$D$11,"")</f>
        <v/>
      </c>
      <c r="E26" s="67" t="str">
        <f>IFERROR(Projections!F76/Projections!$D$11,"")</f>
        <v/>
      </c>
    </row>
    <row r="27" spans="1:5" x14ac:dyDescent="0.3">
      <c r="B27" s="57" t="s">
        <v>70</v>
      </c>
      <c r="C27" s="61">
        <f>SUM(C24:C26)</f>
        <v>0</v>
      </c>
      <c r="D27" s="61">
        <f t="shared" ref="D27:E27" si="2">SUM(D24:D26)</f>
        <v>0</v>
      </c>
      <c r="E27" s="61">
        <f t="shared" si="2"/>
        <v>0</v>
      </c>
    </row>
    <row r="28" spans="1:5" ht="15.6" x14ac:dyDescent="0.3">
      <c r="A28" s="8"/>
    </row>
    <row r="29" spans="1:5" ht="15.6" x14ac:dyDescent="0.3">
      <c r="A29" s="8"/>
    </row>
    <row r="30" spans="1:5" x14ac:dyDescent="0.3">
      <c r="B30" s="15" t="s">
        <v>113</v>
      </c>
      <c r="C30" s="50">
        <v>2026</v>
      </c>
      <c r="D30" s="50">
        <v>2027</v>
      </c>
      <c r="E30" s="50">
        <v>2028</v>
      </c>
    </row>
    <row r="31" spans="1:5" x14ac:dyDescent="0.3">
      <c r="B31" s="11" t="s">
        <v>114</v>
      </c>
      <c r="C31" s="67" t="str">
        <f>IFERROR(Projections!D109/Projections!$D$11,"")</f>
        <v/>
      </c>
      <c r="D31" s="67" t="str">
        <f>IFERROR(Projections!E109/Projections!$D$11,"")</f>
        <v/>
      </c>
      <c r="E31" s="67" t="str">
        <f>IFERROR(Projections!F109/Projections!$D$11,"")</f>
        <v/>
      </c>
    </row>
    <row r="34" spans="2:5" x14ac:dyDescent="0.3">
      <c r="B34" s="15" t="s">
        <v>94</v>
      </c>
      <c r="C34" s="50">
        <v>2026</v>
      </c>
      <c r="D34" s="50">
        <v>2027</v>
      </c>
      <c r="E34" s="50">
        <v>2028</v>
      </c>
    </row>
    <row r="35" spans="2:5" x14ac:dyDescent="0.3">
      <c r="B35" s="11" t="str">
        <f>Projections!C114</f>
        <v>Net profit margin</v>
      </c>
      <c r="C35" s="68" t="str">
        <f>Projections!D114</f>
        <v/>
      </c>
      <c r="D35" s="68" t="str">
        <f>Projections!E114</f>
        <v/>
      </c>
      <c r="E35" s="68" t="str">
        <f>Projections!F114</f>
        <v/>
      </c>
    </row>
    <row r="36" spans="2:5" x14ac:dyDescent="0.3">
      <c r="B36" s="11" t="str">
        <f>Projections!C115</f>
        <v>Return on assets (ROA)</v>
      </c>
      <c r="C36" s="68" t="str">
        <f>Projections!D115</f>
        <v/>
      </c>
      <c r="D36" s="68" t="str">
        <f>Projections!E115</f>
        <v/>
      </c>
      <c r="E36" s="68" t="str">
        <f>Projections!F115</f>
        <v/>
      </c>
    </row>
    <row r="37" spans="2:5" x14ac:dyDescent="0.3">
      <c r="B37" s="11" t="str">
        <f>Projections!C116</f>
        <v>Return on equity (ROE)</v>
      </c>
      <c r="C37" s="68" t="str">
        <f>Projections!D116</f>
        <v/>
      </c>
      <c r="D37" s="68" t="str">
        <f>Projections!E116</f>
        <v/>
      </c>
      <c r="E37" s="68" t="str">
        <f>Projections!F116</f>
        <v/>
      </c>
    </row>
    <row r="38" spans="2:5" x14ac:dyDescent="0.3">
      <c r="B38" s="11" t="str">
        <f>Projections!C117</f>
        <v>Quick ratio</v>
      </c>
      <c r="C38" s="68" t="str">
        <f>Projections!D117</f>
        <v/>
      </c>
      <c r="D38" s="68" t="str">
        <f>Projections!E117</f>
        <v/>
      </c>
      <c r="E38" s="68" t="str">
        <f>Projections!F117</f>
        <v/>
      </c>
    </row>
  </sheetData>
  <sheetProtection algorithmName="SHA-512" hashValue="Whry1vdCpJc043qcV8iR3iMP5UxL2rLnBGHBsdfNTAdQbwXQnPDsp1CvpH7oFXvtOaljw1T16uXCPiQfPD6pSw==" saltValue="N4aYp0IHuWxq4NN8olehCA==" spinCount="100000" sheet="1" objects="1" scenarios="1"/>
  <conditionalFormatting sqref="C16:E16">
    <cfRule type="expression" dxfId="2" priority="13973">
      <formula>#REF!&lt;#REF!</formula>
    </cfRule>
  </conditionalFormatting>
  <conditionalFormatting sqref="C22:E22">
    <cfRule type="expression" dxfId="1" priority="2">
      <formula>#REF!&lt;#REF!</formula>
    </cfRule>
  </conditionalFormatting>
  <conditionalFormatting sqref="C27:E27">
    <cfRule type="expression" dxfId="0" priority="1">
      <formula>#REF!&lt;#REF!</formula>
    </cfRule>
  </conditionalFormatting>
  <dataValidations count="1">
    <dataValidation allowBlank="1" showErrorMessage="1" sqref="B27" xr:uid="{55235DE9-8878-4F88-8823-25D227483ADF}"/>
  </dataValidations>
  <pageMargins left="0.31496062992125984" right="0.31496062992125984" top="0.62992125984251968" bottom="0.47244094488188981" header="0.31496062992125984" footer="0.31496062992125984"/>
  <pageSetup paperSize="9" scale="69" fitToHeight="0" orientation="landscape" r:id="rId1"/>
  <headerFooter>
    <oddHeader>&amp;R&amp;G</oddHeader>
    <oddFooter>&amp;L&amp;F&amp;C&amp;"-,Italic"Confidential</oddFooter>
  </headerFooter>
  <colBreaks count="1" manualBreakCount="1">
    <brk id="9" max="1048575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c5ab0-dcbb-41fa-9ecd-774f2f0d8a9e">
      <Terms xmlns="http://schemas.microsoft.com/office/infopath/2007/PartnerControls"/>
    </lcf76f155ced4ddcb4097134ff3c332f>
    <TaxCatchAll xmlns="fa6e2a22-4a68-483a-9e37-86925eda16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BDAE65AA26FD449A0B64EFCCCCC17C" ma:contentTypeVersion="12" ma:contentTypeDescription="Create a new document." ma:contentTypeScope="" ma:versionID="96a365ccaa0b53db26bd12f5bc5f3d4d">
  <xsd:schema xmlns:xsd="http://www.w3.org/2001/XMLSchema" xmlns:xs="http://www.w3.org/2001/XMLSchema" xmlns:p="http://schemas.microsoft.com/office/2006/metadata/properties" xmlns:ns2="929c5ab0-dcbb-41fa-9ecd-774f2f0d8a9e" xmlns:ns3="fa6e2a22-4a68-483a-9e37-86925eda16ac" targetNamespace="http://schemas.microsoft.com/office/2006/metadata/properties" ma:root="true" ma:fieldsID="f723211277de06a4d94e835adb2056cd" ns2:_="" ns3:_="">
    <xsd:import namespace="929c5ab0-dcbb-41fa-9ecd-774f2f0d8a9e"/>
    <xsd:import namespace="fa6e2a22-4a68-483a-9e37-86925eda16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c5ab0-dcbb-41fa-9ecd-774f2f0d8a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f7634fc-1fda-4f9b-8678-bf76f4a589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6e2a22-4a68-483a-9e37-86925eda16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a0c744-0c41-4519-a05e-bc48ed9366a4}" ma:internalName="TaxCatchAll" ma:showField="CatchAllData" ma:web="fa6e2a22-4a68-483a-9e37-86925eda16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27DF40-8E42-4539-9992-B9317139AA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CD5D1B-90E2-486B-BF28-A73651DC606F}">
  <ds:schemaRefs>
    <ds:schemaRef ds:uri="http://schemas.microsoft.com/office/infopath/2007/PartnerControls"/>
    <ds:schemaRef ds:uri="929c5ab0-dcbb-41fa-9ecd-774f2f0d8a9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fa6e2a22-4a68-483a-9e37-86925eda16ac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8B3A3C-D099-4C24-87AE-BB876AD9EA2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</vt:lpstr>
      <vt:lpstr>Projections</vt:lpstr>
      <vt:lpstr>Summary</vt:lpstr>
      <vt:lpstr>Summary!Print_Area</vt:lpstr>
      <vt:lpstr>Summary!Print_Titles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PFM</dc:creator>
  <cp:keywords/>
  <dc:description/>
  <cp:lastModifiedBy>Richter Daniela</cp:lastModifiedBy>
  <cp:revision/>
  <dcterms:created xsi:type="dcterms:W3CDTF">2015-06-05T18:17:20Z</dcterms:created>
  <dcterms:modified xsi:type="dcterms:W3CDTF">2026-07-16T17:40:18Z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0x01010064BDAE65AA26FD449A0B64EFCCCCC17C</vt:lpwstr>
  </property>
  <property fmtid="{D5CDD505-2E9C-101B-9397-08002B2CF9AE}" pid="3" name="MediaServiceImageTags">
    <vt:lpwstr/>
  </property>
</Properties>
</file>