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C:\Users\LENOVO\Downloads\OneDrive_2_16-07-2026\"/>
    </mc:Choice>
  </mc:AlternateContent>
  <xr:revisionPtr revIDLastSave="0" documentId="13_ncr:1_{C6E01232-10F7-48E6-94E5-376DABF045BD}" xr6:coauthVersionLast="47" xr6:coauthVersionMax="47" xr10:uidLastSave="{00000000-0000-0000-0000-000000000000}"/>
  <bookViews>
    <workbookView xWindow="-108" yWindow="-108" windowWidth="23256" windowHeight="13896" tabRatio="856" firstSheet="1" activeTab="1" xr2:uid="{00000000-000D-0000-FFFF-FFFF00000000}"/>
  </bookViews>
  <sheets>
    <sheet name="Couverture" sheetId="48" r:id="rId1"/>
    <sheet name="Prévisions" sheetId="31" r:id="rId2"/>
    <sheet name="Résumé" sheetId="49" r:id="rId3"/>
  </sheets>
  <definedNames>
    <definedName name="Milestones">#REF!</definedName>
    <definedName name="_xlnm.Print_Area" localSheetId="2">Résumé!$A$1:$D$38</definedName>
    <definedName name="_xlnm.Print_Titles" localSheetId="2">Résumé!$B:$D</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3" i="31" l="1"/>
  <c r="D63" i="31"/>
  <c r="E25" i="31"/>
  <c r="D25" i="31"/>
  <c r="B34" i="49" l="1"/>
  <c r="B31" i="49"/>
  <c r="B30" i="49"/>
  <c r="B27" i="49"/>
  <c r="B26" i="49"/>
  <c r="B25" i="49"/>
  <c r="B24" i="49"/>
  <c r="B22" i="49"/>
  <c r="B21" i="49"/>
  <c r="B20" i="49"/>
  <c r="B19" i="49"/>
  <c r="B16" i="49"/>
  <c r="B15" i="49"/>
  <c r="B14" i="49"/>
  <c r="B13" i="49"/>
  <c r="B12" i="49" l="1"/>
  <c r="D25" i="49" l="1"/>
  <c r="D26" i="49"/>
  <c r="C26" i="49"/>
  <c r="C25" i="49"/>
  <c r="C4" i="49" l="1"/>
  <c r="C5" i="49"/>
  <c r="C6" i="49"/>
  <c r="C7" i="49"/>
  <c r="C8" i="49"/>
  <c r="C3" i="49"/>
  <c r="D72" i="31"/>
  <c r="C24" i="49" s="1"/>
  <c r="B4" i="49" l="1"/>
  <c r="B5" i="49"/>
  <c r="B6" i="49"/>
  <c r="B7" i="49"/>
  <c r="B8" i="49"/>
  <c r="B3" i="49"/>
  <c r="B36" i="49"/>
  <c r="B37" i="49"/>
  <c r="B38" i="49"/>
  <c r="B35" i="49"/>
  <c r="D93" i="31"/>
  <c r="B122" i="31"/>
  <c r="B123" i="31" s="1"/>
  <c r="B124" i="31" s="1"/>
  <c r="B125" i="31" s="1"/>
  <c r="B126" i="31" s="1"/>
  <c r="B127" i="31" s="1"/>
  <c r="B128" i="31" s="1"/>
  <c r="B114" i="31"/>
  <c r="B115" i="31" s="1"/>
  <c r="B116" i="31" s="1"/>
  <c r="E103" i="31"/>
  <c r="D103" i="31"/>
  <c r="E98" i="31"/>
  <c r="D98" i="31"/>
  <c r="E93" i="31"/>
  <c r="B85" i="31"/>
  <c r="B86" i="31" s="1"/>
  <c r="B87" i="31" s="1"/>
  <c r="B88" i="31" s="1"/>
  <c r="B89" i="31" s="1"/>
  <c r="B90" i="31" s="1"/>
  <c r="B91" i="31" s="1"/>
  <c r="B92" i="31" s="1"/>
  <c r="B95" i="31" s="1"/>
  <c r="B96" i="31" s="1"/>
  <c r="B97" i="31" s="1"/>
  <c r="B100" i="31" s="1"/>
  <c r="B101" i="31" s="1"/>
  <c r="D83" i="31"/>
  <c r="E83" i="31" s="1"/>
  <c r="E72" i="31"/>
  <c r="D21" i="49"/>
  <c r="C21" i="49"/>
  <c r="E59" i="31"/>
  <c r="D20" i="49" s="1"/>
  <c r="D59" i="31"/>
  <c r="C20" i="49" s="1"/>
  <c r="B55" i="31"/>
  <c r="B56" i="31" s="1"/>
  <c r="B57" i="31" s="1"/>
  <c r="B58" i="31" s="1"/>
  <c r="B61" i="31" s="1"/>
  <c r="B62" i="31" s="1"/>
  <c r="B67" i="31" s="1"/>
  <c r="B68" i="31" s="1"/>
  <c r="D53" i="31"/>
  <c r="E53" i="31" s="1"/>
  <c r="D15" i="31"/>
  <c r="C22" i="49" l="1"/>
  <c r="E77" i="31"/>
  <c r="D24" i="49"/>
  <c r="D27" i="49" s="1"/>
  <c r="B69" i="31"/>
  <c r="B70" i="31" s="1"/>
  <c r="B71" i="31" s="1"/>
  <c r="D116" i="31"/>
  <c r="C38" i="49" s="1"/>
  <c r="E116" i="31"/>
  <c r="D38" i="49" s="1"/>
  <c r="B74" i="31"/>
  <c r="B75" i="31" s="1"/>
  <c r="D105" i="31"/>
  <c r="D108" i="31" s="1"/>
  <c r="E105" i="31"/>
  <c r="B102" i="31"/>
  <c r="B107" i="31" s="1"/>
  <c r="E65" i="31"/>
  <c r="E79" i="31" s="1"/>
  <c r="D22" i="49"/>
  <c r="D65" i="31"/>
  <c r="C15" i="48"/>
  <c r="E107" i="31" l="1"/>
  <c r="E108" i="31" s="1"/>
  <c r="C31" i="49"/>
  <c r="D31" i="49" l="1"/>
  <c r="C14" i="48"/>
  <c r="E38" i="31"/>
  <c r="D15" i="49" s="1"/>
  <c r="D38" i="31"/>
  <c r="C15" i="49" s="1"/>
  <c r="D14" i="49"/>
  <c r="C14" i="49"/>
  <c r="E18" i="31"/>
  <c r="D13" i="49" s="1"/>
  <c r="D18" i="31"/>
  <c r="C13" i="49" s="1"/>
  <c r="B17" i="31"/>
  <c r="B21" i="31" s="1"/>
  <c r="E15" i="31"/>
  <c r="D16" i="49" l="1"/>
  <c r="C16" i="49"/>
  <c r="E27" i="31"/>
  <c r="E40" i="31" s="1"/>
  <c r="E44" i="31" s="1"/>
  <c r="D27" i="31"/>
  <c r="D40" i="31" s="1"/>
  <c r="D44" i="31" s="1"/>
  <c r="B22" i="31"/>
  <c r="B23" i="31" s="1"/>
  <c r="B24" i="31" s="1"/>
  <c r="B30" i="31" s="1"/>
  <c r="B31" i="31" s="1"/>
  <c r="B32" i="31" s="1"/>
  <c r="B33" i="31" s="1"/>
  <c r="B34" i="31" s="1"/>
  <c r="B35" i="31" s="1"/>
  <c r="B36" i="31" s="1"/>
  <c r="B37" i="31" s="1"/>
  <c r="B42" i="31" s="1"/>
  <c r="B43" i="31" s="1"/>
  <c r="B46" i="31" s="1"/>
  <c r="D48" i="31" l="1"/>
  <c r="D113" i="31"/>
  <c r="C35" i="49" s="1"/>
  <c r="E48" i="31"/>
  <c r="E113" i="31"/>
  <c r="D35" i="49" s="1"/>
  <c r="C13" i="48"/>
  <c r="D114" i="31" l="1"/>
  <c r="C36" i="49" s="1"/>
  <c r="D115" i="31"/>
  <c r="C37" i="49" s="1"/>
  <c r="E114" i="31"/>
  <c r="D36" i="49" s="1"/>
  <c r="E115" i="31"/>
  <c r="D37" i="49" s="1"/>
  <c r="C27" i="49" l="1"/>
  <c r="D77" i="31"/>
  <c r="D79" i="31" s="1"/>
</calcChain>
</file>

<file path=xl/sharedStrings.xml><?xml version="1.0" encoding="utf-8"?>
<sst xmlns="http://schemas.openxmlformats.org/spreadsheetml/2006/main" count="111" uniqueCount="105">
  <si>
    <t>Prévisions financières</t>
  </si>
  <si>
    <t>Strictement confidentiels</t>
  </si>
  <si>
    <t>Table de matières</t>
  </si>
  <si>
    <t>Prévisions</t>
  </si>
  <si>
    <t>Résumé</t>
  </si>
  <si>
    <t>Projet régional d'accès à l'électricité hors réseau (ROGEAP)</t>
  </si>
  <si>
    <t xml:space="preserve">Les projections financières présentées dans ce fichier ont été préparées par l'entreprise candidate dans le cadre de sa proposition complète.   </t>
  </si>
  <si>
    <t xml:space="preserve">Ces projections reposent sur un ensemble d'hypothèses relatives aux conditions futures du marché, aux volumes de vente, aux structures de coûts et aux taux de change.  </t>
  </si>
  <si>
    <t xml:space="preserve">Toutes les précautions raisonnables ont été prises pour garantir l'exactitude des informations.  </t>
  </si>
  <si>
    <t>Ce modèle est fourni à des fins d'évaluation et ne constitue en aucun cas un engagement ou une garantie de financement.</t>
  </si>
  <si>
    <t>ecowas.rogeap.org</t>
  </si>
  <si>
    <t>rogeappfm.com</t>
  </si>
  <si>
    <t xml:space="preserve"> </t>
  </si>
  <si>
    <t>Veuillez remplir uniquement les cellules en bleu sur cette feuille de calcul.</t>
  </si>
  <si>
    <t>Informations clés</t>
  </si>
  <si>
    <t>Nom de l'entreprise</t>
  </si>
  <si>
    <t>Adresse</t>
  </si>
  <si>
    <t>Pays d'enregistrement</t>
  </si>
  <si>
    <t>Pays de mise en œuvre</t>
  </si>
  <si>
    <t>Type de subvention</t>
  </si>
  <si>
    <t>Devise de reporting</t>
  </si>
  <si>
    <t>Taux de change par défaut par rapport au dollar américain</t>
  </si>
  <si>
    <t>Compte de résultat</t>
  </si>
  <si>
    <t>Chiffre d'affaires et résultat</t>
  </si>
  <si>
    <t>Chiffre d'affaires total</t>
  </si>
  <si>
    <t>Autres produits d'exploitation</t>
  </si>
  <si>
    <t>Total des revenus d'exploitation</t>
  </si>
  <si>
    <t>Coût des marchandises vendues (CMV)</t>
  </si>
  <si>
    <t>Stocks d'ouverture</t>
  </si>
  <si>
    <t>Achats (y compris frais de transport et droits de douane)</t>
  </si>
  <si>
    <t>Coûts directs</t>
  </si>
  <si>
    <t>Stocks de clôture</t>
  </si>
  <si>
    <t>Total du CMV</t>
  </si>
  <si>
    <t>Marge brute</t>
  </si>
  <si>
    <t>Dépenses</t>
  </si>
  <si>
    <t>Salaires et traitement</t>
  </si>
  <si>
    <t>Marketing et communication</t>
  </si>
  <si>
    <t>Frais de transport</t>
  </si>
  <si>
    <t>Frais administratifs</t>
  </si>
  <si>
    <t>Frais d'entreposage et de stockage</t>
  </si>
  <si>
    <t>Autres frais d'exploitation</t>
  </si>
  <si>
    <t>Amortissements et dépréciations</t>
  </si>
  <si>
    <t>Créances irrécouvrables (PayGo)</t>
  </si>
  <si>
    <t>Dépenses totales</t>
  </si>
  <si>
    <t>Bénéfice net avant intérêts et impôts</t>
  </si>
  <si>
    <t>Frais d'intérêts</t>
  </si>
  <si>
    <t>Impôt</t>
  </si>
  <si>
    <t>Bénéfice net après intérêts et impôts</t>
  </si>
  <si>
    <t>Revenus de subvention ROGEAP (à traiter comme un revenu différé)</t>
  </si>
  <si>
    <t>Résultat global net</t>
  </si>
  <si>
    <t>Bilan (fin d'exercice)</t>
  </si>
  <si>
    <t>Soldes de trésorerie et bancaires</t>
  </si>
  <si>
    <t>Placements à court terme</t>
  </si>
  <si>
    <t>Créances (y compris les paiements en cours, etc.)</t>
  </si>
  <si>
    <t>Paiements anticipés (par exemple, factures, fournisseurs, etc.)</t>
  </si>
  <si>
    <t>Stocks (fin de période)</t>
  </si>
  <si>
    <t>Actifs courants totaux</t>
  </si>
  <si>
    <t>Installations, équipements, terrains, véhicules, machines, etc.</t>
  </si>
  <si>
    <t>Accumuler l'amortissement</t>
  </si>
  <si>
    <t>Valeur comptable nette des actifs non courants</t>
  </si>
  <si>
    <t>Actifs totaux</t>
  </si>
  <si>
    <t>Comptes fournisseurs (montants dus aux fournisseurs, dépenses à payer)</t>
  </si>
  <si>
    <t>Paiements anticipés des clients</t>
  </si>
  <si>
    <t>Prêts et découverts</t>
  </si>
  <si>
    <t>Autres passifs (y compris les impôts, etc.)</t>
  </si>
  <si>
    <t>Subvention ROGEAP (revenu différé restant)</t>
  </si>
  <si>
    <t>Total du passif</t>
  </si>
  <si>
    <t>Capitaux propres (capital déclaré)</t>
  </si>
  <si>
    <t>Bénéfice (perte) non distribué</t>
  </si>
  <si>
    <t>Total du passif + capitaux propres + bénéfices non distribués</t>
  </si>
  <si>
    <t>Vérification</t>
  </si>
  <si>
    <t>État des flux de trésorerie</t>
  </si>
  <si>
    <t>Ajouter l'amortissement (le cas échéant)</t>
  </si>
  <si>
    <t>Bénéfice/(perte) sur les ventes d'actifs</t>
  </si>
  <si>
    <t>Diminution des actifs courants</t>
  </si>
  <si>
    <t>(Augmentation de l'actif circulant)</t>
  </si>
  <si>
    <t>Augmentation des passifs courants</t>
  </si>
  <si>
    <t>(Diminution des passifs courants)</t>
  </si>
  <si>
    <t>(Taxe payée)</t>
  </si>
  <si>
    <t>(Intérêts versés)</t>
  </si>
  <si>
    <t>Flux de trésorerie net provenant des activités de financement</t>
  </si>
  <si>
    <t>(Acquisition d'actifs)</t>
  </si>
  <si>
    <t>Ventes d'actifs</t>
  </si>
  <si>
    <t>Revenus de placements perçus (par exemple, intérêts, dividendes, etc.)</t>
  </si>
  <si>
    <t>Flux de trésorerie net provenant des activités d'investissement</t>
  </si>
  <si>
    <t>Émission de fonds propres</t>
  </si>
  <si>
    <t>Prêts bancaires</t>
  </si>
  <si>
    <t>(Remboursement de prêts)</t>
  </si>
  <si>
    <t>Augmentation (diminution) de la trésorerie et des équivalents de trésorerie</t>
  </si>
  <si>
    <t>Ajouter la trésorerie et les équivalents de trésorerie au début de la période</t>
  </si>
  <si>
    <t>Trésorerie et équivalents de trésorerie à la fin de la période</t>
  </si>
  <si>
    <t>Ratios financiers</t>
  </si>
  <si>
    <t>Marge bénéficiaire nette</t>
  </si>
  <si>
    <t>Rendement des actifs (ROA)</t>
  </si>
  <si>
    <t>Rendement des capitaux propres (ROE)</t>
  </si>
  <si>
    <t>Ratio de liquidité générale</t>
  </si>
  <si>
    <t>Hypothèses financières</t>
  </si>
  <si>
    <t>Hypothèses relatives aux ventes et au chiffre d'affaires</t>
  </si>
  <si>
    <t>Hypothèses relatives au coût des marchandises vendues (CMV)</t>
  </si>
  <si>
    <t>Hypothèses relatives aux frais d'exploitation</t>
  </si>
  <si>
    <t>Hypothèses relatives à l'actif</t>
  </si>
  <si>
    <t>Hypothèses relatives au passif</t>
  </si>
  <si>
    <t>Autres hypothèses</t>
  </si>
  <si>
    <t>Résumé des prévisions financières</t>
  </si>
  <si>
    <t>Tous les montants sont exprimés en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</si>
</sst>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409]d\-mmm\-yy;@"/>
    <numFmt numFmtId="166" formatCode="_-* #,##0_-;\-* #,##0_-;_-* &quot;-&quot;??_-;_-@_-"/>
    <numFmt numFmtId="167" formatCode="dd\ mmm\ yyyy"/>
    <numFmt numFmtId="168" formatCode="_(#,##0_)_%;\(#,##0\)_%;_(&quot;–&quot;_)_%;_(@_)_%"/>
    <numFmt numFmtId="169" formatCode="_(* #,##0_);_(* \(#,##0\);_(* &quot;-&quot;??_);_(@_)"/>
  </numFmts>
  <fonts count="36" x14ac:knownFonts="1">
    <font>
      <sz val="11"/>
      <color theme="1"/>
      <name val="Calibri"/>
      <family val="2"/>
      <scheme val="minor"/>
    </font>
    <font>
      <sz val="10"/>
      <color theme="1"/>
      <name val="Open Sans"/>
      <family val="2"/>
    </font>
    <font>
      <sz val="10"/>
      <color theme="1"/>
      <name val="Arial Narrow"/>
      <family val="2"/>
    </font>
    <font>
      <sz val="11"/>
      <color theme="1"/>
      <name val="Calibri"/>
      <family val="2"/>
      <scheme val="minor"/>
    </font>
    <font>
      <sz val="10"/>
      <color rgb="FF000000"/>
      <name val="Arial Narrow"/>
      <family val="2"/>
    </font>
    <font>
      <b/>
      <sz val="10"/>
      <color rgb="FF002060"/>
      <name val="Arial Narrow"/>
      <family val="2"/>
    </font>
    <font>
      <sz val="10"/>
      <color rgb="FF002060"/>
      <name val="Arial Narrow"/>
      <family val="2"/>
    </font>
    <font>
      <b/>
      <sz val="10"/>
      <color theme="1"/>
      <name val="Arial Narrow"/>
      <family val="2"/>
    </font>
    <font>
      <sz val="12"/>
      <color rgb="FF002060"/>
      <name val="Arial Narrow"/>
      <family val="2"/>
    </font>
    <font>
      <sz val="10"/>
      <name val="Arial Narrow"/>
      <family val="2"/>
    </font>
    <font>
      <sz val="11"/>
      <color theme="1"/>
      <name val="Arial Narrow"/>
      <family val="2"/>
    </font>
    <font>
      <b/>
      <sz val="11"/>
      <color rgb="FF002060"/>
      <name val="Arial Narrow"/>
      <family val="2"/>
    </font>
    <font>
      <b/>
      <sz val="16"/>
      <color rgb="FF002060"/>
      <name val="Arial Narrow"/>
      <family val="2"/>
    </font>
    <font>
      <b/>
      <sz val="18"/>
      <color rgb="FF002060"/>
      <name val="Arial Narrow"/>
      <family val="2"/>
    </font>
    <font>
      <b/>
      <sz val="14"/>
      <color rgb="FF00B050"/>
      <name val="Arial Narrow"/>
      <family val="2"/>
    </font>
    <font>
      <sz val="8"/>
      <name val="Calibri"/>
      <family val="2"/>
      <scheme val="minor"/>
    </font>
    <font>
      <b/>
      <sz val="10"/>
      <color theme="0"/>
      <name val="Open Sans"/>
      <family val="2"/>
    </font>
    <font>
      <sz val="10"/>
      <color theme="0"/>
      <name val="Open Sans"/>
      <family val="2"/>
    </font>
    <font>
      <b/>
      <sz val="20"/>
      <color rgb="FF00AA48"/>
      <name val="Open Sans"/>
      <family val="2"/>
    </font>
    <font>
      <sz val="8"/>
      <color theme="1"/>
      <name val="Open Sans"/>
      <family val="2"/>
    </font>
    <font>
      <sz val="11"/>
      <color theme="1"/>
      <name val="Open Sans"/>
      <family val="2"/>
    </font>
    <font>
      <strike/>
      <sz val="8"/>
      <color theme="3"/>
      <name val="Open Sans"/>
      <family val="2"/>
    </font>
    <font>
      <b/>
      <sz val="16"/>
      <color rgb="FF00AA48"/>
      <name val="Open Sans"/>
      <family val="2"/>
    </font>
    <font>
      <b/>
      <sz val="14"/>
      <color rgb="FF132E57"/>
      <name val="Open Sans"/>
      <family val="2"/>
    </font>
    <font>
      <b/>
      <sz val="11"/>
      <color theme="1"/>
      <name val="Open Sans"/>
      <family val="2"/>
    </font>
    <font>
      <b/>
      <sz val="20"/>
      <color theme="3"/>
      <name val="Open Sans"/>
      <family val="2"/>
    </font>
    <font>
      <u/>
      <sz val="10"/>
      <color theme="10"/>
      <name val="Open Sans"/>
      <family val="2"/>
    </font>
    <font>
      <sz val="11"/>
      <color rgb="FFFA621C"/>
      <name val="Open Sans"/>
      <family val="2"/>
    </font>
    <font>
      <sz val="11"/>
      <color theme="0"/>
      <name val="Open Sans"/>
      <family val="2"/>
    </font>
    <font>
      <sz val="10"/>
      <color rgb="FFFFFFFF"/>
      <name val="Open Sans"/>
      <family val="2"/>
    </font>
    <font>
      <b/>
      <sz val="10"/>
      <color theme="1"/>
      <name val="Open Sans"/>
      <family val="2"/>
    </font>
    <font>
      <b/>
      <sz val="14"/>
      <color rgb="FF002060"/>
      <name val="Open Sans"/>
      <family val="2"/>
    </font>
    <font>
      <b/>
      <sz val="11"/>
      <color rgb="FF002060"/>
      <name val="Open Sans"/>
      <family val="2"/>
    </font>
    <font>
      <i/>
      <sz val="10"/>
      <color theme="1"/>
      <name val="Arial Narrow"/>
      <family val="2"/>
    </font>
    <font>
      <i/>
      <sz val="10"/>
      <color rgb="FF002060"/>
      <name val="Arial Narrow"/>
      <family val="2"/>
    </font>
    <font>
      <b/>
      <sz val="11"/>
      <color rgb="FFFF0000"/>
      <name val="Arial Narrow"/>
      <family val="2"/>
    </font>
  </fonts>
  <fills count="7">
    <fill>
      <patternFill patternType="none"/>
    </fill>
    <fill>
      <patternFill patternType="gray125"/>
    </fill>
    <fill>
      <patternFill patternType="solid">
        <fgColor rgb="FFF2F2F2"/>
        <bgColor indexed="64"/>
      </patternFill>
    </fill>
    <fill>
      <patternFill patternType="solid">
        <fgColor theme="0"/>
        <bgColor indexed="64"/>
      </patternFill>
    </fill>
    <fill>
      <patternFill patternType="solid">
        <fgColor theme="0" tint="-4.9989318521683403E-2"/>
        <bgColor indexed="64"/>
      </patternFill>
    </fill>
    <fill>
      <patternFill patternType="solid">
        <fgColor theme="3"/>
        <bgColor indexed="64"/>
      </patternFill>
    </fill>
    <fill>
      <patternFill patternType="solid">
        <fgColor rgb="FF666666"/>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auto="1"/>
      </top>
      <bottom style="medium">
        <color auto="1"/>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right/>
      <top/>
      <bottom style="thin">
        <color rgb="FF000000"/>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right/>
      <top style="hair">
        <color auto="1"/>
      </top>
      <bottom/>
      <diagonal/>
    </border>
    <border>
      <left/>
      <right/>
      <top style="hair">
        <color auto="1"/>
      </top>
      <bottom style="thin">
        <color auto="1"/>
      </bottom>
      <diagonal/>
    </border>
  </borders>
  <cellStyleXfs count="7">
    <xf numFmtId="0" fontId="0" fillId="0" borderId="0"/>
    <xf numFmtId="0" fontId="5" fillId="0" borderId="0" applyNumberFormat="0" applyFill="0" applyBorder="0" applyAlignment="0" applyProtection="0"/>
    <xf numFmtId="164" fontId="3" fillId="0" borderId="0" applyFont="0" applyFill="0" applyBorder="0" applyAlignment="0" applyProtection="0"/>
    <xf numFmtId="0" fontId="3" fillId="0" borderId="0"/>
    <xf numFmtId="0" fontId="26" fillId="0" borderId="0" applyNumberFormat="0" applyFill="0" applyBorder="0" applyAlignment="0" applyProtection="0"/>
    <xf numFmtId="43" fontId="3" fillId="0" borderId="0" applyFont="0" applyFill="0" applyBorder="0" applyAlignment="0" applyProtection="0"/>
    <xf numFmtId="9" fontId="3" fillId="0" borderId="0" applyFont="0" applyFill="0" applyBorder="0" applyAlignment="0" applyProtection="0"/>
  </cellStyleXfs>
  <cellXfs count="74">
    <xf numFmtId="0" fontId="0" fillId="0" borderId="0" xfId="0"/>
    <xf numFmtId="0" fontId="2" fillId="0" borderId="0" xfId="0" applyFont="1" applyAlignment="1">
      <alignment vertical="top" wrapText="1"/>
    </xf>
    <xf numFmtId="0" fontId="2" fillId="0" borderId="0" xfId="0" applyFont="1" applyAlignment="1">
      <alignment vertical="top"/>
    </xf>
    <xf numFmtId="0" fontId="12" fillId="0" borderId="0" xfId="0" applyFont="1" applyAlignment="1">
      <alignment vertical="top"/>
    </xf>
    <xf numFmtId="0" fontId="10" fillId="0" borderId="0" xfId="0" applyFont="1" applyAlignment="1">
      <alignment vertical="top"/>
    </xf>
    <xf numFmtId="0" fontId="13" fillId="0" borderId="0" xfId="0" applyFont="1" applyAlignment="1">
      <alignment horizontal="center" vertical="top" wrapText="1"/>
    </xf>
    <xf numFmtId="0" fontId="14" fillId="0" borderId="0" xfId="0" applyFont="1" applyAlignment="1">
      <alignment horizontal="center" vertical="top" wrapText="1"/>
    </xf>
    <xf numFmtId="0" fontId="8" fillId="0" borderId="0" xfId="0" applyFont="1" applyAlignment="1">
      <alignment vertical="top" wrapText="1"/>
    </xf>
    <xf numFmtId="0" fontId="4" fillId="0" borderId="0" xfId="0" applyFont="1" applyAlignment="1">
      <alignment horizontal="left" vertical="top" wrapText="1"/>
    </xf>
    <xf numFmtId="0" fontId="4" fillId="0" borderId="0" xfId="0" applyFont="1" applyAlignment="1">
      <alignment vertical="top" wrapText="1"/>
    </xf>
    <xf numFmtId="0" fontId="6" fillId="4" borderId="0" xfId="0" applyFont="1" applyFill="1" applyAlignment="1">
      <alignment vertical="top"/>
    </xf>
    <xf numFmtId="165" fontId="4" fillId="0" borderId="0" xfId="0" applyNumberFormat="1" applyFont="1" applyAlignment="1">
      <alignment vertical="top" wrapText="1"/>
    </xf>
    <xf numFmtId="0" fontId="7" fillId="0" borderId="0" xfId="0" applyFont="1" applyAlignment="1">
      <alignment horizontal="left" vertical="top" wrapText="1"/>
    </xf>
    <xf numFmtId="0" fontId="7" fillId="0" borderId="0" xfId="0" applyFont="1" applyAlignment="1">
      <alignment horizontal="right" vertical="top" wrapText="1"/>
    </xf>
    <xf numFmtId="0" fontId="11" fillId="0" borderId="0" xfId="0" applyFont="1" applyAlignment="1">
      <alignment vertical="top"/>
    </xf>
    <xf numFmtId="0" fontId="18" fillId="0" borderId="0" xfId="3" applyFont="1"/>
    <xf numFmtId="0" fontId="19" fillId="0" borderId="0" xfId="3" applyFont="1"/>
    <xf numFmtId="0" fontId="20" fillId="0" borderId="0" xfId="3" applyFont="1"/>
    <xf numFmtId="0" fontId="21" fillId="5" borderId="5" xfId="3" applyFont="1" applyFill="1" applyBorder="1"/>
    <xf numFmtId="0" fontId="21" fillId="5" borderId="6" xfId="3" applyFont="1" applyFill="1" applyBorder="1"/>
    <xf numFmtId="0" fontId="21" fillId="5" borderId="7" xfId="3" applyFont="1" applyFill="1" applyBorder="1"/>
    <xf numFmtId="0" fontId="21" fillId="5" borderId="8" xfId="3" applyFont="1" applyFill="1" applyBorder="1"/>
    <xf numFmtId="0" fontId="21" fillId="5" borderId="0" xfId="3" applyFont="1" applyFill="1"/>
    <xf numFmtId="0" fontId="21" fillId="5" borderId="9" xfId="3" applyFont="1" applyFill="1" applyBorder="1"/>
    <xf numFmtId="0" fontId="20" fillId="0" borderId="8" xfId="3" applyFont="1" applyBorder="1"/>
    <xf numFmtId="0" fontId="20" fillId="0" borderId="9" xfId="3" applyFont="1" applyBorder="1"/>
    <xf numFmtId="167" fontId="22" fillId="0" borderId="0" xfId="3" applyNumberFormat="1" applyFont="1"/>
    <xf numFmtId="0" fontId="23" fillId="0" borderId="0" xfId="3" applyFont="1" applyAlignment="1">
      <alignment horizontal="right"/>
    </xf>
    <xf numFmtId="0" fontId="24" fillId="0" borderId="0" xfId="3" applyFont="1"/>
    <xf numFmtId="0" fontId="1" fillId="0" borderId="0" xfId="3" applyFont="1"/>
    <xf numFmtId="0" fontId="0" fillId="0" borderId="0" xfId="3" applyFont="1"/>
    <xf numFmtId="168" fontId="26" fillId="0" borderId="0" xfId="4" applyNumberFormat="1" applyBorder="1"/>
    <xf numFmtId="0" fontId="27" fillId="0" borderId="0" xfId="3" applyFont="1"/>
    <xf numFmtId="0" fontId="16" fillId="6" borderId="0" xfId="3" applyFont="1" applyFill="1" applyAlignment="1">
      <alignment horizontal="left"/>
    </xf>
    <xf numFmtId="0" fontId="20" fillId="6" borderId="0" xfId="3" applyFont="1" applyFill="1"/>
    <xf numFmtId="168" fontId="17" fillId="6" borderId="0" xfId="3" applyNumberFormat="1" applyFont="1" applyFill="1" applyAlignment="1">
      <alignment horizontal="left"/>
    </xf>
    <xf numFmtId="0" fontId="28" fillId="6" borderId="0" xfId="3" applyFont="1" applyFill="1"/>
    <xf numFmtId="168" fontId="29" fillId="6" borderId="0" xfId="4" applyNumberFormat="1" applyFont="1" applyFill="1"/>
    <xf numFmtId="0" fontId="20" fillId="0" borderId="11" xfId="3" applyFont="1" applyBorder="1"/>
    <xf numFmtId="0" fontId="20" fillId="0" borderId="12" xfId="3" applyFont="1" applyBorder="1"/>
    <xf numFmtId="0" fontId="20" fillId="0" borderId="13" xfId="3" applyFont="1" applyBorder="1"/>
    <xf numFmtId="0" fontId="31" fillId="0" borderId="10" xfId="3" applyFont="1" applyBorder="1"/>
    <xf numFmtId="168" fontId="5" fillId="0" borderId="0" xfId="1" applyNumberFormat="1" applyBorder="1"/>
    <xf numFmtId="0" fontId="25" fillId="0" borderId="0" xfId="3" applyFont="1"/>
    <xf numFmtId="0" fontId="30" fillId="0" borderId="0" xfId="3" applyFont="1"/>
    <xf numFmtId="0" fontId="0" fillId="0" borderId="0" xfId="0" applyAlignment="1">
      <alignment wrapText="1"/>
    </xf>
    <xf numFmtId="0" fontId="32" fillId="0" borderId="0" xfId="3" applyFont="1"/>
    <xf numFmtId="0" fontId="5" fillId="4" borderId="0" xfId="0" applyFont="1" applyFill="1" applyAlignment="1">
      <alignment vertical="center" wrapText="1"/>
    </xf>
    <xf numFmtId="0" fontId="5" fillId="3" borderId="0" xfId="0" applyFont="1" applyFill="1" applyAlignment="1">
      <alignment horizontal="right" vertical="top" wrapText="1" indent="1"/>
    </xf>
    <xf numFmtId="0" fontId="5" fillId="0" borderId="1" xfId="0" applyFont="1" applyBorder="1" applyAlignment="1">
      <alignment horizontal="right" wrapText="1"/>
    </xf>
    <xf numFmtId="0" fontId="6" fillId="0" borderId="3" xfId="0" applyFont="1" applyBorder="1" applyAlignment="1">
      <alignment horizontal="right" vertical="top" wrapText="1"/>
    </xf>
    <xf numFmtId="166" fontId="5" fillId="0" borderId="0" xfId="0" applyNumberFormat="1" applyFont="1" applyAlignment="1" applyProtection="1">
      <alignment horizontal="right" vertical="top"/>
      <protection locked="0"/>
    </xf>
    <xf numFmtId="166" fontId="5" fillId="0" borderId="4" xfId="0" applyNumberFormat="1" applyFont="1" applyBorder="1" applyAlignment="1">
      <alignment horizontal="right" vertical="top"/>
    </xf>
    <xf numFmtId="0" fontId="5" fillId="2" borderId="0" xfId="0" applyFont="1" applyFill="1" applyAlignment="1">
      <alignment vertical="top" wrapText="1"/>
    </xf>
    <xf numFmtId="0" fontId="6" fillId="4" borderId="0" xfId="0" applyFont="1" applyFill="1" applyAlignment="1">
      <alignment vertical="top" wrapText="1"/>
    </xf>
    <xf numFmtId="0" fontId="5" fillId="2" borderId="0" xfId="0" applyFont="1" applyFill="1" applyAlignment="1">
      <alignment horizontal="left" vertical="top" wrapText="1"/>
    </xf>
    <xf numFmtId="0" fontId="5" fillId="0" borderId="0" xfId="0" applyFont="1" applyAlignment="1">
      <alignment vertical="top"/>
    </xf>
    <xf numFmtId="0" fontId="5" fillId="0" borderId="0" xfId="0" applyFont="1" applyAlignment="1">
      <alignment vertical="top" wrapText="1"/>
    </xf>
    <xf numFmtId="166" fontId="5" fillId="0" borderId="14" xfId="0" applyNumberFormat="1" applyFont="1" applyBorder="1" applyAlignment="1">
      <alignment horizontal="right" vertical="top"/>
    </xf>
    <xf numFmtId="166" fontId="5" fillId="0" borderId="0" xfId="0" applyNumberFormat="1" applyFont="1" applyAlignment="1">
      <alignment horizontal="right" vertical="top"/>
    </xf>
    <xf numFmtId="166" fontId="5" fillId="0" borderId="15" xfId="0" applyNumberFormat="1" applyFont="1" applyBorder="1" applyAlignment="1">
      <alignment horizontal="right" vertical="top"/>
    </xf>
    <xf numFmtId="9" fontId="5" fillId="0" borderId="0" xfId="6" applyFont="1" applyAlignment="1" applyProtection="1">
      <alignment horizontal="right" vertical="top"/>
      <protection locked="0"/>
    </xf>
    <xf numFmtId="0" fontId="34" fillId="0" borderId="0" xfId="0" applyFont="1" applyAlignment="1">
      <alignment vertical="top"/>
    </xf>
    <xf numFmtId="166" fontId="6" fillId="0" borderId="0" xfId="0" applyNumberFormat="1" applyFont="1" applyAlignment="1">
      <alignment horizontal="right" vertical="top"/>
    </xf>
    <xf numFmtId="169" fontId="4" fillId="0" borderId="0" xfId="2" applyNumberFormat="1" applyFont="1" applyAlignment="1">
      <alignment vertical="top" wrapText="1"/>
    </xf>
    <xf numFmtId="169" fontId="4" fillId="0" borderId="0" xfId="0" applyNumberFormat="1" applyFont="1" applyAlignment="1">
      <alignment vertical="top" wrapText="1"/>
    </xf>
    <xf numFmtId="9" fontId="4" fillId="0" borderId="0" xfId="6" applyFont="1" applyAlignment="1">
      <alignment vertical="top" wrapText="1"/>
    </xf>
    <xf numFmtId="0" fontId="9" fillId="0" borderId="0" xfId="0" applyFont="1" applyAlignment="1">
      <alignment horizontal="left" vertical="center"/>
    </xf>
    <xf numFmtId="0" fontId="35" fillId="0" borderId="0" xfId="0" applyFont="1" applyAlignment="1">
      <alignment vertical="top"/>
    </xf>
    <xf numFmtId="0" fontId="33" fillId="0" borderId="0" xfId="0" applyFont="1" applyAlignment="1">
      <alignment vertical="top"/>
    </xf>
    <xf numFmtId="49" fontId="5" fillId="0" borderId="1" xfId="0" applyNumberFormat="1" applyFont="1" applyBorder="1" applyAlignment="1" applyProtection="1">
      <alignment horizontal="left" vertical="top" wrapText="1" indent="1"/>
      <protection locked="0"/>
    </xf>
    <xf numFmtId="49" fontId="5" fillId="0" borderId="2" xfId="0" applyNumberFormat="1" applyFont="1" applyBorder="1" applyAlignment="1" applyProtection="1">
      <alignment horizontal="left" vertical="top" wrapText="1" indent="1"/>
      <protection locked="0"/>
    </xf>
    <xf numFmtId="164" fontId="5" fillId="0" borderId="3" xfId="2" applyFont="1" applyBorder="1" applyAlignment="1" applyProtection="1">
      <alignment horizontal="left" vertical="top" wrapText="1" indent="1"/>
      <protection locked="0"/>
    </xf>
    <xf numFmtId="164" fontId="0" fillId="0" borderId="3" xfId="2" applyFont="1" applyBorder="1" applyAlignment="1">
      <alignment horizontal="left" vertical="top" wrapText="1" indent="1"/>
    </xf>
  </cellXfs>
  <cellStyles count="7">
    <cellStyle name="Comma" xfId="2" builtinId="3"/>
    <cellStyle name="Comma 2" xfId="5" xr:uid="{61CCC459-0B3D-4C0A-9C57-7C38EF0C1735}"/>
    <cellStyle name="Hyperlink" xfId="1" builtinId="8" customBuiltin="1"/>
    <cellStyle name="Hyperlink 2" xfId="4" xr:uid="{2C764395-E3D4-4DCE-9366-6AD3DCDD95CA}"/>
    <cellStyle name="Normal" xfId="0" builtinId="0"/>
    <cellStyle name="Normal 2 2 2" xfId="3" xr:uid="{CDCAFE07-D38E-4617-96F2-549741F4B658}"/>
    <cellStyle name="Percent" xfId="6" builtinId="5"/>
  </cellStyles>
  <dxfs count="17">
    <dxf>
      <font>
        <color rgb="FFFF0000"/>
      </font>
    </dxf>
    <dxf>
      <font>
        <color rgb="FFFF0000"/>
      </font>
    </dxf>
    <dxf>
      <font>
        <color rgb="FFFF0000"/>
      </font>
    </dxf>
    <dxf>
      <fill>
        <patternFill>
          <bgColor rgb="FFA6C2FF"/>
        </patternFill>
      </fill>
    </dxf>
    <dxf>
      <fill>
        <patternFill>
          <bgColor rgb="FFA6C2FF"/>
        </patternFill>
      </fill>
    </dxf>
    <dxf>
      <fill>
        <patternFill>
          <bgColor rgb="FFA6C2FF"/>
        </patternFill>
      </fill>
    </dxf>
    <dxf>
      <font>
        <b/>
        <i val="0"/>
        <color rgb="FFFF0000"/>
      </font>
    </dxf>
    <dxf>
      <fill>
        <patternFill>
          <bgColor rgb="FFA6C2FF"/>
        </patternFill>
      </fill>
    </dxf>
    <dxf>
      <fill>
        <patternFill>
          <bgColor rgb="FFA6C2FF"/>
        </patternFill>
      </fill>
    </dxf>
    <dxf>
      <fill>
        <patternFill>
          <bgColor rgb="FFA6C2FF"/>
        </patternFill>
      </fill>
    </dxf>
    <dxf>
      <fill>
        <patternFill>
          <bgColor rgb="FFA6C2FF"/>
        </patternFill>
      </fill>
    </dxf>
    <dxf>
      <fill>
        <patternFill>
          <bgColor rgb="FFA6C2FF"/>
        </patternFill>
      </fill>
    </dxf>
    <dxf>
      <fill>
        <patternFill>
          <bgColor rgb="FFA6C2FF"/>
        </patternFill>
      </fill>
    </dxf>
    <dxf>
      <fill>
        <patternFill>
          <bgColor rgb="FFA6C2FF"/>
        </patternFill>
      </fill>
    </dxf>
    <dxf>
      <fill>
        <patternFill>
          <bgColor rgb="FFA6C2FF"/>
        </patternFill>
      </fill>
    </dxf>
    <dxf>
      <fill>
        <patternFill>
          <bgColor rgb="FFA6C2FF"/>
        </patternFill>
      </fill>
    </dxf>
    <dxf>
      <fill>
        <patternFill>
          <bgColor rgb="FFA6C2FF"/>
        </patternFill>
      </fill>
    </dxf>
  </dxfs>
  <tableStyles count="0" defaultTableStyle="TableStyleMedium2" defaultPivotStyle="PivotStyleLight16"/>
  <colors>
    <mruColors>
      <color rgb="FF33CC33"/>
      <color rgb="FF404040"/>
      <color rgb="FFA6C2FF"/>
      <color rgb="FF000000"/>
      <color rgb="FFCCFFCC"/>
      <color rgb="FFFCE9E0"/>
      <color rgb="FFE97132"/>
      <color rgb="FFACC7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rogeappfm.com"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xdr:row>
      <xdr:rowOff>171450</xdr:rowOff>
    </xdr:from>
    <xdr:to>
      <xdr:col>4</xdr:col>
      <xdr:colOff>1187450</xdr:colOff>
      <xdr:row>7</xdr:row>
      <xdr:rowOff>139700</xdr:rowOff>
    </xdr:to>
    <xdr:pic>
      <xdr:nvPicPr>
        <xdr:cNvPr id="2" name="Picture 1">
          <a:hlinkClick xmlns:r="http://schemas.openxmlformats.org/officeDocument/2006/relationships" r:id="rId1"/>
          <a:extLst>
            <a:ext uri="{FF2B5EF4-FFF2-40B4-BE49-F238E27FC236}">
              <a16:creationId xmlns:a16="http://schemas.microsoft.com/office/drawing/2014/main" id="{3D783B4B-FDF4-41D3-8714-AD590B44C54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4050" y="666750"/>
          <a:ext cx="3289300" cy="1206500"/>
        </a:xfrm>
        <a:prstGeom prst="rect">
          <a:avLst/>
        </a:prstGeom>
      </xdr:spPr>
    </xdr:pic>
    <xdr:clientData/>
  </xdr:twoCellAnchor>
  <xdr:twoCellAnchor editAs="oneCell">
    <xdr:from>
      <xdr:col>2</xdr:col>
      <xdr:colOff>0</xdr:colOff>
      <xdr:row>2</xdr:row>
      <xdr:rowOff>171450</xdr:rowOff>
    </xdr:from>
    <xdr:to>
      <xdr:col>4</xdr:col>
      <xdr:colOff>1187450</xdr:colOff>
      <xdr:row>7</xdr:row>
      <xdr:rowOff>139700</xdr:rowOff>
    </xdr:to>
    <xdr:pic>
      <xdr:nvPicPr>
        <xdr:cNvPr id="3" name="Picture 2">
          <a:hlinkClick xmlns:r="http://schemas.openxmlformats.org/officeDocument/2006/relationships" r:id="rId1"/>
          <a:extLst>
            <a:ext uri="{FF2B5EF4-FFF2-40B4-BE49-F238E27FC236}">
              <a16:creationId xmlns:a16="http://schemas.microsoft.com/office/drawing/2014/main" id="{F3E2EFFA-826C-4700-A750-E42503DDD5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4050" y="666750"/>
          <a:ext cx="3289300" cy="1206500"/>
        </a:xfrm>
        <a:prstGeom prst="rect">
          <a:avLst/>
        </a:prstGeom>
      </xdr:spPr>
    </xdr:pic>
    <xdr:clientData/>
  </xdr:twoCellAnchor>
</xdr:wsDr>
</file>

<file path=xl/theme/theme1.xml><?xml version="1.0" encoding="utf-8"?>
<a:theme xmlns:a="http://schemas.openxmlformats.org/drawingml/2006/main" name="Office Theme">
  <a:themeElements>
    <a:clrScheme name="ROGEAP">
      <a:dk1>
        <a:srgbClr val="404040"/>
      </a:dk1>
      <a:lt1>
        <a:sysClr val="window" lastClr="FFFFFF"/>
      </a:lt1>
      <a:dk2>
        <a:srgbClr val="002060"/>
      </a:dk2>
      <a:lt2>
        <a:srgbClr val="E8E8E8"/>
      </a:lt2>
      <a:accent1>
        <a:srgbClr val="002060"/>
      </a:accent1>
      <a:accent2>
        <a:srgbClr val="002060"/>
      </a:accent2>
      <a:accent3>
        <a:srgbClr val="404040"/>
      </a:accent3>
      <a:accent4>
        <a:srgbClr val="008080"/>
      </a:accent4>
      <a:accent5>
        <a:srgbClr val="E97132"/>
      </a:accent5>
      <a:accent6>
        <a:srgbClr val="D5E3FF"/>
      </a:accent6>
      <a:hlink>
        <a:srgbClr val="002060"/>
      </a:hlink>
      <a:folHlink>
        <a:srgbClr val="40404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owas.rogeap.org/" TargetMode="External"/><Relationship Id="rId1" Type="http://schemas.openxmlformats.org/officeDocument/2006/relationships/hyperlink" Target="https://rogeappfm.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3FD8E-ADFD-4473-8E66-995A7EA56321}">
  <sheetPr>
    <tabColor theme="3"/>
    <pageSetUpPr fitToPage="1"/>
  </sheetPr>
  <dimension ref="A1:O36"/>
  <sheetViews>
    <sheetView showGridLines="0" showRowColHeaders="0" zoomScale="85" zoomScaleNormal="85" workbookViewId="0"/>
  </sheetViews>
  <sheetFormatPr defaultColWidth="9.21875" defaultRowHeight="19.5" customHeight="1" x14ac:dyDescent="0.35"/>
  <cols>
    <col min="1" max="1" width="4.5546875" style="17" customWidth="1"/>
    <col min="2" max="2" width="4.77734375" style="17" customWidth="1"/>
    <col min="3" max="3" width="20.5546875" style="17" customWidth="1"/>
    <col min="4" max="4" width="9.5546875" style="17" customWidth="1"/>
    <col min="5" max="5" width="20.5546875" style="17" customWidth="1"/>
    <col min="6" max="6" width="9.5546875" style="17" customWidth="1"/>
    <col min="7" max="7" width="20.5546875" style="17" customWidth="1"/>
    <col min="8" max="8" width="9.5546875" style="17" customWidth="1"/>
    <col min="9" max="9" width="20.5546875" style="17" customWidth="1"/>
    <col min="10" max="10" width="9.5546875" style="17" customWidth="1"/>
    <col min="11" max="11" width="20.5546875" style="17" customWidth="1"/>
    <col min="12" max="12" width="9.5546875" style="17" customWidth="1"/>
    <col min="13" max="13" width="4.77734375" style="17" customWidth="1"/>
    <col min="14" max="14" width="5.44140625" style="17" customWidth="1"/>
    <col min="15" max="15" width="11.77734375" style="17" bestFit="1" customWidth="1"/>
    <col min="16" max="19" width="9.21875" style="17"/>
    <col min="20" max="20" width="9.44140625" style="17" bestFit="1" customWidth="1"/>
    <col min="21" max="16384" width="9.21875" style="17"/>
  </cols>
  <sheetData>
    <row r="1" spans="1:13" ht="19.5" customHeight="1" thickBot="1" x14ac:dyDescent="0.4">
      <c r="A1" s="16"/>
    </row>
    <row r="2" spans="1:13" ht="19.5" customHeight="1" x14ac:dyDescent="0.35">
      <c r="B2" s="18"/>
      <c r="C2" s="19"/>
      <c r="D2" s="19"/>
      <c r="E2" s="19"/>
      <c r="F2" s="19"/>
      <c r="G2" s="19"/>
      <c r="H2" s="19"/>
      <c r="I2" s="19"/>
      <c r="J2" s="19"/>
      <c r="K2" s="19"/>
      <c r="L2" s="19"/>
      <c r="M2" s="20"/>
    </row>
    <row r="3" spans="1:13" ht="19.5" customHeight="1" x14ac:dyDescent="0.35">
      <c r="B3" s="21"/>
      <c r="C3" s="22"/>
      <c r="D3" s="22"/>
      <c r="E3" s="22"/>
      <c r="F3" s="22"/>
      <c r="G3" s="22"/>
      <c r="H3" s="22"/>
      <c r="I3" s="22"/>
      <c r="J3" s="22"/>
      <c r="K3" s="22"/>
      <c r="L3" s="22"/>
      <c r="M3" s="23"/>
    </row>
    <row r="4" spans="1:13" ht="19.5" customHeight="1" x14ac:dyDescent="0.35">
      <c r="B4" s="21"/>
      <c r="C4" s="22"/>
      <c r="D4" s="22"/>
      <c r="E4" s="22"/>
      <c r="F4" s="22"/>
      <c r="G4" s="22"/>
      <c r="H4" s="22"/>
      <c r="I4" s="22"/>
      <c r="J4" s="22"/>
      <c r="K4" s="22"/>
      <c r="L4" s="22"/>
      <c r="M4" s="23"/>
    </row>
    <row r="5" spans="1:13" ht="19.5" customHeight="1" x14ac:dyDescent="0.35">
      <c r="B5" s="21"/>
      <c r="C5" s="22"/>
      <c r="D5" s="22"/>
      <c r="E5" s="22"/>
      <c r="F5" s="22"/>
      <c r="G5" s="22"/>
      <c r="H5" s="22"/>
      <c r="I5" s="22"/>
      <c r="J5" s="22"/>
      <c r="K5" s="22"/>
      <c r="L5" s="22"/>
      <c r="M5" s="23"/>
    </row>
    <row r="6" spans="1:13" ht="19.5" customHeight="1" x14ac:dyDescent="0.35">
      <c r="B6" s="21"/>
      <c r="C6" s="22"/>
      <c r="D6" s="22"/>
      <c r="E6" s="22"/>
      <c r="F6" s="22"/>
      <c r="G6" s="22"/>
      <c r="H6" s="22"/>
      <c r="I6" s="22"/>
      <c r="J6" s="22"/>
      <c r="K6" s="22"/>
      <c r="L6" s="22"/>
      <c r="M6" s="23"/>
    </row>
    <row r="7" spans="1:13" ht="19.5" customHeight="1" x14ac:dyDescent="0.35">
      <c r="B7" s="21"/>
      <c r="C7" s="22"/>
      <c r="D7" s="22"/>
      <c r="E7" s="22"/>
      <c r="F7" s="22"/>
      <c r="G7" s="22"/>
      <c r="H7" s="22"/>
      <c r="I7" s="22"/>
      <c r="J7" s="22"/>
      <c r="K7" s="22"/>
      <c r="L7" s="22"/>
      <c r="M7" s="23"/>
    </row>
    <row r="8" spans="1:13" ht="19.5" customHeight="1" x14ac:dyDescent="0.35">
      <c r="B8" s="21"/>
      <c r="C8" s="22"/>
      <c r="D8" s="22"/>
      <c r="E8" s="22"/>
      <c r="F8" s="22"/>
      <c r="G8" s="22"/>
      <c r="H8" s="22"/>
      <c r="I8" s="22"/>
      <c r="J8" s="22"/>
      <c r="K8" s="22"/>
      <c r="L8" s="22"/>
      <c r="M8" s="23"/>
    </row>
    <row r="9" spans="1:13" ht="19.5" customHeight="1" x14ac:dyDescent="0.35">
      <c r="B9" s="21"/>
      <c r="C9" s="22"/>
      <c r="D9" s="22"/>
      <c r="E9" s="22"/>
      <c r="F9" s="22"/>
      <c r="G9" s="22"/>
      <c r="H9" s="22"/>
      <c r="I9" s="22"/>
      <c r="J9" s="22"/>
      <c r="K9" s="22"/>
      <c r="L9" s="22"/>
      <c r="M9" s="23"/>
    </row>
    <row r="10" spans="1:13" ht="19.5" customHeight="1" x14ac:dyDescent="0.35">
      <c r="B10" s="24"/>
      <c r="M10" s="25"/>
    </row>
    <row r="11" spans="1:13" ht="28.5" customHeight="1" x14ac:dyDescent="0.65">
      <c r="B11" s="24"/>
      <c r="C11" s="15" t="s">
        <v>0</v>
      </c>
      <c r="I11" s="26"/>
      <c r="L11" s="27" t="s">
        <v>1</v>
      </c>
      <c r="M11" s="25"/>
    </row>
    <row r="12" spans="1:13" ht="19.5" customHeight="1" x14ac:dyDescent="0.35">
      <c r="B12" s="24"/>
      <c r="K12" s="28"/>
      <c r="M12" s="25"/>
    </row>
    <row r="13" spans="1:13" ht="28.5" customHeight="1" x14ac:dyDescent="0.65">
      <c r="B13" s="24"/>
      <c r="C13" s="43" t="str">
        <f>UPPER(Prévisions!D5)</f>
        <v/>
      </c>
      <c r="G13" s="29"/>
      <c r="H13" s="29"/>
      <c r="I13" s="29"/>
      <c r="L13" s="27"/>
      <c r="M13" s="25"/>
    </row>
    <row r="14" spans="1:13" ht="19.5" customHeight="1" x14ac:dyDescent="0.35">
      <c r="B14" s="24"/>
      <c r="C14" s="46" t="str">
        <f>UPPER(Prévisions!D7)</f>
        <v/>
      </c>
      <c r="G14" s="29"/>
      <c r="H14" s="29"/>
      <c r="I14" s="29"/>
      <c r="K14" s="28"/>
      <c r="M14" s="25"/>
    </row>
    <row r="15" spans="1:13" ht="19.5" customHeight="1" x14ac:dyDescent="0.35">
      <c r="B15" s="24"/>
      <c r="C15" s="44" t="str">
        <f>UPPER(Prévisions!D9)</f>
        <v/>
      </c>
      <c r="D15" s="29"/>
      <c r="E15" s="29"/>
      <c r="F15" s="29"/>
      <c r="G15" s="29"/>
      <c r="H15" s="29"/>
      <c r="I15" s="29"/>
      <c r="J15" s="29"/>
      <c r="K15" s="29"/>
      <c r="L15" s="29"/>
      <c r="M15" s="25"/>
    </row>
    <row r="16" spans="1:13" ht="19.5" customHeight="1" x14ac:dyDescent="0.35">
      <c r="B16" s="24"/>
      <c r="D16" s="29"/>
      <c r="E16" s="29"/>
      <c r="F16" s="29"/>
      <c r="G16" s="30"/>
      <c r="H16" s="29"/>
      <c r="I16" s="29"/>
      <c r="J16" s="29"/>
      <c r="K16" s="29"/>
      <c r="L16" s="29"/>
      <c r="M16" s="25"/>
    </row>
    <row r="17" spans="2:15" ht="19.5" customHeight="1" x14ac:dyDescent="0.35">
      <c r="B17" s="24"/>
      <c r="C17" s="31"/>
      <c r="D17" s="29"/>
      <c r="E17" s="31"/>
      <c r="J17" s="29"/>
      <c r="K17" s="29"/>
      <c r="L17" s="29"/>
      <c r="M17" s="25"/>
    </row>
    <row r="18" spans="2:15" ht="19.5" customHeight="1" x14ac:dyDescent="0.5">
      <c r="B18" s="24"/>
      <c r="C18" s="41" t="s">
        <v>2</v>
      </c>
      <c r="D18" s="29"/>
      <c r="F18" s="29"/>
      <c r="G18" s="31"/>
      <c r="H18" s="29"/>
      <c r="I18" s="31"/>
      <c r="J18" s="29"/>
      <c r="K18" s="29"/>
      <c r="L18" s="29"/>
      <c r="M18" s="25"/>
    </row>
    <row r="19" spans="2:15" ht="15.6" x14ac:dyDescent="0.35">
      <c r="B19" s="24"/>
      <c r="C19" s="31"/>
      <c r="E19" s="31"/>
      <c r="G19" s="31"/>
      <c r="H19" s="29"/>
      <c r="I19" s="31"/>
      <c r="L19" s="29"/>
      <c r="M19" s="25"/>
    </row>
    <row r="20" spans="2:15" ht="19.5" customHeight="1" x14ac:dyDescent="0.35">
      <c r="B20" s="24"/>
      <c r="C20" s="42" t="s">
        <v>3</v>
      </c>
      <c r="E20" s="31"/>
      <c r="G20" s="31"/>
      <c r="H20" s="29"/>
      <c r="I20" s="31"/>
      <c r="L20" s="29"/>
      <c r="M20" s="25"/>
    </row>
    <row r="21" spans="2:15" ht="19.5" customHeight="1" x14ac:dyDescent="0.35">
      <c r="B21" s="24"/>
      <c r="C21" s="42" t="s">
        <v>4</v>
      </c>
      <c r="E21" s="31"/>
      <c r="G21" s="31"/>
      <c r="H21" s="29"/>
      <c r="I21" s="31"/>
      <c r="L21" s="29"/>
      <c r="M21" s="25"/>
    </row>
    <row r="22" spans="2:15" ht="19.5" customHeight="1" x14ac:dyDescent="0.35">
      <c r="B22" s="24"/>
      <c r="E22" s="31"/>
      <c r="G22" s="31"/>
      <c r="H22" s="29"/>
      <c r="I22" s="31"/>
      <c r="L22" s="29"/>
      <c r="M22" s="25"/>
    </row>
    <row r="23" spans="2:15" ht="19.5" customHeight="1" x14ac:dyDescent="0.35">
      <c r="B23" s="24"/>
      <c r="C23" s="31"/>
      <c r="E23" s="31"/>
      <c r="G23" s="31"/>
      <c r="H23" s="29"/>
      <c r="I23" s="31"/>
      <c r="L23" s="29"/>
      <c r="M23" s="25"/>
    </row>
    <row r="24" spans="2:15" ht="19.5" customHeight="1" x14ac:dyDescent="0.35">
      <c r="B24" s="24"/>
      <c r="C24" s="31"/>
      <c r="E24" s="31"/>
      <c r="G24" s="31"/>
      <c r="H24" s="29"/>
      <c r="I24" s="31"/>
      <c r="L24" s="29"/>
      <c r="M24" s="25"/>
    </row>
    <row r="25" spans="2:15" ht="19.5" customHeight="1" x14ac:dyDescent="0.35">
      <c r="B25" s="24"/>
      <c r="C25" s="31"/>
      <c r="E25" s="31"/>
      <c r="G25" s="31"/>
      <c r="H25" s="29"/>
      <c r="I25" s="31"/>
      <c r="L25" s="29"/>
      <c r="M25" s="25"/>
    </row>
    <row r="26" spans="2:15" ht="19.5" customHeight="1" x14ac:dyDescent="0.35">
      <c r="B26" s="24"/>
      <c r="M26" s="25"/>
      <c r="O26" s="32"/>
    </row>
    <row r="27" spans="2:15" ht="19.5" customHeight="1" x14ac:dyDescent="0.35">
      <c r="B27" s="24"/>
      <c r="C27" s="33" t="s">
        <v>5</v>
      </c>
      <c r="D27" s="34"/>
      <c r="E27" s="34"/>
      <c r="F27" s="34"/>
      <c r="G27" s="34"/>
      <c r="H27" s="34"/>
      <c r="I27" s="34"/>
      <c r="J27" s="34"/>
      <c r="K27" s="34"/>
      <c r="L27" s="34"/>
      <c r="M27" s="25"/>
      <c r="O27" s="32"/>
    </row>
    <row r="28" spans="2:15" ht="19.5" customHeight="1" x14ac:dyDescent="0.35">
      <c r="B28" s="24"/>
      <c r="C28" s="35" t="s">
        <v>6</v>
      </c>
      <c r="D28" s="36"/>
      <c r="E28" s="36"/>
      <c r="F28" s="36"/>
      <c r="G28" s="36"/>
      <c r="H28" s="36"/>
      <c r="I28" s="36"/>
      <c r="J28" s="36"/>
      <c r="K28" s="36"/>
      <c r="L28" s="36"/>
      <c r="M28" s="25"/>
      <c r="O28" s="32"/>
    </row>
    <row r="29" spans="2:15" ht="19.5" customHeight="1" x14ac:dyDescent="0.35">
      <c r="B29" s="24"/>
      <c r="C29" s="35" t="s">
        <v>7</v>
      </c>
      <c r="D29" s="36"/>
      <c r="E29" s="36"/>
      <c r="F29" s="36"/>
      <c r="G29" s="36"/>
      <c r="H29" s="36"/>
      <c r="I29" s="36"/>
      <c r="J29" s="36"/>
      <c r="K29" s="36"/>
      <c r="L29" s="36"/>
      <c r="M29" s="25"/>
      <c r="O29" s="45"/>
    </row>
    <row r="30" spans="2:15" ht="19.5" customHeight="1" x14ac:dyDescent="0.35">
      <c r="B30" s="24"/>
      <c r="C30" s="35" t="s">
        <v>8</v>
      </c>
      <c r="D30" s="36"/>
      <c r="E30" s="36"/>
      <c r="F30" s="36"/>
      <c r="G30" s="36"/>
      <c r="H30" s="36"/>
      <c r="I30" s="36"/>
      <c r="J30" s="36"/>
      <c r="K30" s="36"/>
      <c r="L30" s="36"/>
      <c r="M30" s="25"/>
      <c r="O30" s="32"/>
    </row>
    <row r="31" spans="2:15" ht="19.5" customHeight="1" x14ac:dyDescent="0.35">
      <c r="B31" s="24"/>
      <c r="C31" s="35" t="s">
        <v>9</v>
      </c>
      <c r="D31" s="36"/>
      <c r="E31" s="36"/>
      <c r="F31" s="36"/>
      <c r="G31" s="36"/>
      <c r="H31" s="36"/>
      <c r="I31" s="36"/>
      <c r="J31" s="36"/>
      <c r="K31" s="36"/>
      <c r="L31" s="36"/>
      <c r="M31" s="25"/>
      <c r="O31" s="32"/>
    </row>
    <row r="32" spans="2:15" ht="19.5" customHeight="1" x14ac:dyDescent="0.35">
      <c r="B32" s="24"/>
      <c r="C32" s="35"/>
      <c r="D32" s="36"/>
      <c r="E32" s="36"/>
      <c r="F32" s="36"/>
      <c r="G32" s="36"/>
      <c r="H32" s="36"/>
      <c r="I32" s="36"/>
      <c r="J32" s="36"/>
      <c r="K32" s="36"/>
      <c r="L32" s="36"/>
      <c r="M32" s="25"/>
      <c r="O32" s="32"/>
    </row>
    <row r="33" spans="2:14" ht="19.5" customHeight="1" x14ac:dyDescent="0.35">
      <c r="B33" s="24"/>
      <c r="C33" s="37" t="s">
        <v>10</v>
      </c>
      <c r="D33" s="36"/>
      <c r="E33" s="36"/>
      <c r="F33" s="36"/>
      <c r="G33" s="36"/>
      <c r="H33" s="36"/>
      <c r="I33" s="36"/>
      <c r="J33" s="36"/>
      <c r="K33" s="36"/>
      <c r="L33" s="36"/>
      <c r="M33" s="25"/>
    </row>
    <row r="34" spans="2:14" ht="19.5" customHeight="1" x14ac:dyDescent="0.35">
      <c r="B34" s="24"/>
      <c r="C34" s="37" t="s">
        <v>11</v>
      </c>
      <c r="D34" s="36"/>
      <c r="E34" s="36"/>
      <c r="F34" s="36"/>
      <c r="G34" s="36"/>
      <c r="H34" s="36"/>
      <c r="I34" s="36"/>
      <c r="J34" s="36"/>
      <c r="K34" s="36"/>
      <c r="L34" s="36"/>
      <c r="M34" s="25"/>
    </row>
    <row r="35" spans="2:14" ht="19.5" customHeight="1" thickBot="1" x14ac:dyDescent="0.4">
      <c r="B35" s="38"/>
      <c r="C35" s="39"/>
      <c r="D35" s="39"/>
      <c r="E35" s="39"/>
      <c r="F35" s="39"/>
      <c r="G35" s="39"/>
      <c r="H35" s="39"/>
      <c r="I35" s="39"/>
      <c r="J35" s="39"/>
      <c r="K35" s="39"/>
      <c r="L35" s="39"/>
      <c r="M35" s="40" t="s">
        <v>12</v>
      </c>
    </row>
    <row r="36" spans="2:14" ht="19.5" customHeight="1" x14ac:dyDescent="0.35">
      <c r="N36" s="17" t="s">
        <v>12</v>
      </c>
    </row>
  </sheetData>
  <sheetProtection algorithmName="SHA-512" hashValue="pSjBvQ558jdm9j1HcCw8fQPDacLhFkWIYfW6WEDx363+rLDLZy/vD1G9Y3kilsnDa5O6NsPEP+OBOFYESvFFcw==" saltValue="XAfjBlZHhQvwYk0mRGCHYA==" spinCount="100000" sheet="1" objects="1" scenarios="1"/>
  <hyperlinks>
    <hyperlink ref="C34" r:id="rId1" xr:uid="{03B843EF-603B-4C48-A6AD-CDFE15C9C61F}"/>
    <hyperlink ref="C33" r:id="rId2" xr:uid="{EDE8015F-09AD-4633-B9FC-13866128A0E1}"/>
    <hyperlink ref="C20" location="Projections!A1" display="Prévisions" xr:uid="{96F56546-EC07-431D-A0E4-6FE0C7DF4759}"/>
    <hyperlink ref="C21" location="Summary!A1" display="Résumé" xr:uid="{53E55882-0CEE-4E07-88C3-3518960900B4}"/>
  </hyperlinks>
  <printOptions horizontalCentered="1"/>
  <pageMargins left="0.47244094488188981" right="0.47244094488188981" top="0.59055118110236227" bottom="0.59055118110236227" header="0.31496062992125984" footer="0.31496062992125984"/>
  <pageSetup paperSize="9" scale="71" fitToWidth="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56C29-0F5D-4F1D-B81B-BC898022601A}">
  <sheetPr codeName="Sheet3">
    <tabColor rgb="FFACC7FF"/>
  </sheetPr>
  <dimension ref="A1:R128"/>
  <sheetViews>
    <sheetView showGridLines="0" showRowColHeaders="0" tabSelected="1" zoomScaleNormal="100" workbookViewId="0">
      <selection activeCell="D5" sqref="D5:E5"/>
    </sheetView>
  </sheetViews>
  <sheetFormatPr defaultColWidth="8.77734375" defaultRowHeight="13.8" x14ac:dyDescent="0.3"/>
  <cols>
    <col min="1" max="1" width="5" style="4" customWidth="1"/>
    <col min="2" max="2" width="15.21875" style="4" customWidth="1"/>
    <col min="3" max="3" width="55.5546875" style="4" customWidth="1"/>
    <col min="4" max="5" width="22.21875" style="4" customWidth="1"/>
    <col min="6" max="16384" width="8.77734375" style="4"/>
  </cols>
  <sheetData>
    <row r="1" spans="1:18" ht="20.399999999999999" x14ac:dyDescent="0.3">
      <c r="B1" s="3" t="s">
        <v>0</v>
      </c>
      <c r="C1" s="3"/>
    </row>
    <row r="3" spans="1:18" x14ac:dyDescent="0.3">
      <c r="B3" s="68" t="s">
        <v>13</v>
      </c>
    </row>
    <row r="5" spans="1:18" s="1" customFormat="1" ht="13.05" customHeight="1" x14ac:dyDescent="0.3">
      <c r="B5" s="53" t="s">
        <v>14</v>
      </c>
      <c r="C5" s="54" t="s">
        <v>15</v>
      </c>
      <c r="D5" s="70"/>
      <c r="E5" s="70"/>
    </row>
    <row r="6" spans="1:18" s="1" customFormat="1" x14ac:dyDescent="0.3">
      <c r="B6" s="53"/>
      <c r="C6" s="54" t="s">
        <v>16</v>
      </c>
      <c r="D6" s="71"/>
      <c r="E6" s="71"/>
    </row>
    <row r="7" spans="1:18" s="1" customFormat="1" x14ac:dyDescent="0.3">
      <c r="B7" s="55"/>
      <c r="C7" s="54" t="s">
        <v>17</v>
      </c>
      <c r="D7" s="70"/>
      <c r="E7" s="70"/>
    </row>
    <row r="8" spans="1:18" s="1" customFormat="1" x14ac:dyDescent="0.3">
      <c r="B8" s="55"/>
      <c r="C8" s="54" t="s">
        <v>18</v>
      </c>
      <c r="D8" s="70"/>
      <c r="E8" s="70"/>
    </row>
    <row r="9" spans="1:18" s="1" customFormat="1" x14ac:dyDescent="0.3">
      <c r="B9" s="53"/>
      <c r="C9" s="54" t="s">
        <v>19</v>
      </c>
      <c r="D9" s="70"/>
      <c r="E9" s="70"/>
    </row>
    <row r="10" spans="1:18" s="1" customFormat="1" x14ac:dyDescent="0.3">
      <c r="B10" s="53"/>
      <c r="C10" s="54" t="s">
        <v>20</v>
      </c>
      <c r="D10" s="71"/>
      <c r="E10" s="71"/>
    </row>
    <row r="11" spans="1:18" s="1" customFormat="1" ht="15.6" x14ac:dyDescent="0.3">
      <c r="A11" s="7"/>
      <c r="B11" s="53"/>
      <c r="C11" s="54" t="s">
        <v>21</v>
      </c>
      <c r="D11" s="72"/>
      <c r="E11" s="73"/>
      <c r="I11" s="2"/>
      <c r="J11" s="2"/>
    </row>
    <row r="12" spans="1:18" s="1" customFormat="1" ht="15.6" x14ac:dyDescent="0.3">
      <c r="A12" s="7"/>
      <c r="B12" s="8"/>
      <c r="C12" s="12"/>
      <c r="D12" s="13"/>
      <c r="E12" s="13"/>
      <c r="I12" s="13"/>
      <c r="J12" s="13"/>
      <c r="K12" s="13"/>
      <c r="L12" s="13"/>
      <c r="M12" s="13"/>
      <c r="N12" s="13"/>
      <c r="O12" s="13"/>
      <c r="P12" s="13"/>
      <c r="Q12" s="13"/>
      <c r="R12" s="13"/>
    </row>
    <row r="13" spans="1:18" ht="20.399999999999999" x14ac:dyDescent="0.3">
      <c r="B13" s="3" t="s">
        <v>22</v>
      </c>
    </row>
    <row r="14" spans="1:18" ht="20.399999999999999" x14ac:dyDescent="0.3">
      <c r="B14" s="3"/>
      <c r="D14" s="49">
        <v>2026</v>
      </c>
      <c r="E14" s="49">
        <v>2027</v>
      </c>
    </row>
    <row r="15" spans="1:18" x14ac:dyDescent="0.3">
      <c r="C15" s="56" t="s">
        <v>23</v>
      </c>
      <c r="D15" s="50" t="str">
        <f>IF($D$10&lt;&gt;"",$D$10,"")</f>
        <v/>
      </c>
      <c r="E15" s="50" t="str">
        <f>D15</f>
        <v/>
      </c>
    </row>
    <row r="16" spans="1:18" x14ac:dyDescent="0.3">
      <c r="B16" s="48">
        <v>1</v>
      </c>
      <c r="C16" s="10" t="s">
        <v>24</v>
      </c>
      <c r="D16" s="51"/>
      <c r="E16" s="51"/>
    </row>
    <row r="17" spans="2:5" x14ac:dyDescent="0.3">
      <c r="B17" s="48">
        <f>B16+1</f>
        <v>2</v>
      </c>
      <c r="C17" s="10" t="s">
        <v>25</v>
      </c>
      <c r="D17" s="51"/>
      <c r="E17" s="51"/>
    </row>
    <row r="18" spans="2:5" x14ac:dyDescent="0.3">
      <c r="C18" s="56" t="s">
        <v>26</v>
      </c>
      <c r="D18" s="58">
        <f>SUM(D16:D17)</f>
        <v>0</v>
      </c>
      <c r="E18" s="58">
        <f>SUM(E16:E17)</f>
        <v>0</v>
      </c>
    </row>
    <row r="19" spans="2:5" x14ac:dyDescent="0.3">
      <c r="C19" s="56"/>
      <c r="D19" s="58"/>
      <c r="E19" s="58"/>
    </row>
    <row r="20" spans="2:5" x14ac:dyDescent="0.3">
      <c r="B20" s="48"/>
      <c r="C20" s="56" t="s">
        <v>27</v>
      </c>
      <c r="D20" s="13"/>
      <c r="E20" s="13"/>
    </row>
    <row r="21" spans="2:5" x14ac:dyDescent="0.3">
      <c r="B21" s="48">
        <f>B17+1</f>
        <v>3</v>
      </c>
      <c r="C21" s="10" t="s">
        <v>28</v>
      </c>
      <c r="D21" s="51"/>
      <c r="E21" s="51"/>
    </row>
    <row r="22" spans="2:5" x14ac:dyDescent="0.3">
      <c r="B22" s="48">
        <f t="shared" ref="B22:B37" si="0">B21+1</f>
        <v>4</v>
      </c>
      <c r="C22" s="10" t="s">
        <v>29</v>
      </c>
      <c r="D22" s="51"/>
      <c r="E22" s="51"/>
    </row>
    <row r="23" spans="2:5" x14ac:dyDescent="0.3">
      <c r="B23" s="48">
        <f t="shared" si="0"/>
        <v>5</v>
      </c>
      <c r="C23" s="10" t="s">
        <v>30</v>
      </c>
      <c r="D23" s="51"/>
      <c r="E23" s="51"/>
    </row>
    <row r="24" spans="2:5" x14ac:dyDescent="0.3">
      <c r="B24" s="48">
        <f t="shared" si="0"/>
        <v>6</v>
      </c>
      <c r="C24" s="10" t="s">
        <v>31</v>
      </c>
      <c r="D24" s="51"/>
      <c r="E24" s="51"/>
    </row>
    <row r="25" spans="2:5" x14ac:dyDescent="0.3">
      <c r="C25" s="56" t="s">
        <v>32</v>
      </c>
      <c r="D25" s="58">
        <f>SUM(D21:D23)-D24</f>
        <v>0</v>
      </c>
      <c r="E25" s="58">
        <f>SUM(E21:E23)-E24</f>
        <v>0</v>
      </c>
    </row>
    <row r="26" spans="2:5" x14ac:dyDescent="0.3">
      <c r="C26" s="56"/>
      <c r="D26" s="58"/>
      <c r="E26" s="58"/>
    </row>
    <row r="27" spans="2:5" x14ac:dyDescent="0.3">
      <c r="C27" s="56" t="s">
        <v>33</v>
      </c>
      <c r="D27" s="60">
        <f>D18-D25</f>
        <v>0</v>
      </c>
      <c r="E27" s="60">
        <f>E18-E25</f>
        <v>0</v>
      </c>
    </row>
    <row r="28" spans="2:5" x14ac:dyDescent="0.3">
      <c r="C28" s="56"/>
      <c r="D28" s="59"/>
      <c r="E28" s="59"/>
    </row>
    <row r="29" spans="2:5" x14ac:dyDescent="0.3">
      <c r="B29" s="48"/>
      <c r="C29" s="56" t="s">
        <v>34</v>
      </c>
      <c r="D29" s="59"/>
      <c r="E29" s="59"/>
    </row>
    <row r="30" spans="2:5" x14ac:dyDescent="0.3">
      <c r="B30" s="48">
        <f>B24+1</f>
        <v>7</v>
      </c>
      <c r="C30" s="10" t="s">
        <v>35</v>
      </c>
      <c r="D30" s="51"/>
      <c r="E30" s="51"/>
    </row>
    <row r="31" spans="2:5" x14ac:dyDescent="0.3">
      <c r="B31" s="48">
        <f t="shared" si="0"/>
        <v>8</v>
      </c>
      <c r="C31" s="10" t="s">
        <v>36</v>
      </c>
      <c r="D31" s="51"/>
      <c r="E31" s="51"/>
    </row>
    <row r="32" spans="2:5" x14ac:dyDescent="0.3">
      <c r="B32" s="48">
        <f t="shared" si="0"/>
        <v>9</v>
      </c>
      <c r="C32" s="10" t="s">
        <v>37</v>
      </c>
      <c r="D32" s="51"/>
      <c r="E32" s="51"/>
    </row>
    <row r="33" spans="1:5" x14ac:dyDescent="0.3">
      <c r="B33" s="48">
        <f t="shared" si="0"/>
        <v>10</v>
      </c>
      <c r="C33" s="10" t="s">
        <v>38</v>
      </c>
      <c r="D33" s="51"/>
      <c r="E33" s="51"/>
    </row>
    <row r="34" spans="1:5" x14ac:dyDescent="0.3">
      <c r="B34" s="48">
        <f t="shared" si="0"/>
        <v>11</v>
      </c>
      <c r="C34" s="10" t="s">
        <v>39</v>
      </c>
      <c r="D34" s="51"/>
      <c r="E34" s="51"/>
    </row>
    <row r="35" spans="1:5" x14ac:dyDescent="0.3">
      <c r="B35" s="48">
        <f t="shared" si="0"/>
        <v>12</v>
      </c>
      <c r="C35" s="10" t="s">
        <v>40</v>
      </c>
      <c r="D35" s="51"/>
      <c r="E35" s="51"/>
    </row>
    <row r="36" spans="1:5" x14ac:dyDescent="0.3">
      <c r="B36" s="48">
        <f t="shared" si="0"/>
        <v>13</v>
      </c>
      <c r="C36" s="10" t="s">
        <v>41</v>
      </c>
      <c r="D36" s="51"/>
      <c r="E36" s="51"/>
    </row>
    <row r="37" spans="1:5" x14ac:dyDescent="0.3">
      <c r="B37" s="48">
        <f t="shared" si="0"/>
        <v>14</v>
      </c>
      <c r="C37" s="10" t="s">
        <v>42</v>
      </c>
      <c r="D37" s="51"/>
      <c r="E37" s="51"/>
    </row>
    <row r="38" spans="1:5" x14ac:dyDescent="0.3">
      <c r="C38" s="56" t="s">
        <v>43</v>
      </c>
      <c r="D38" s="58">
        <f>SUM(D30:D37)</f>
        <v>0</v>
      </c>
      <c r="E38" s="58">
        <f>SUM(E30:E37)</f>
        <v>0</v>
      </c>
    </row>
    <row r="39" spans="1:5" x14ac:dyDescent="0.3">
      <c r="A39" s="48"/>
      <c r="C39" s="56"/>
      <c r="D39" s="58"/>
      <c r="E39" s="58"/>
    </row>
    <row r="40" spans="1:5" x14ac:dyDescent="0.3">
      <c r="A40" s="48"/>
      <c r="C40" s="56" t="s">
        <v>44</v>
      </c>
      <c r="D40" s="60">
        <f>D27-D38</f>
        <v>0</v>
      </c>
      <c r="E40" s="60">
        <f t="shared" ref="E40" si="1">E27-E38</f>
        <v>0</v>
      </c>
    </row>
    <row r="41" spans="1:5" x14ac:dyDescent="0.3">
      <c r="A41" s="48"/>
      <c r="B41" s="56"/>
      <c r="C41" s="57"/>
      <c r="D41" s="59"/>
      <c r="E41" s="59"/>
    </row>
    <row r="42" spans="1:5" x14ac:dyDescent="0.3">
      <c r="A42" s="48"/>
      <c r="B42" s="48">
        <f>B37+1</f>
        <v>15</v>
      </c>
      <c r="C42" s="10" t="s">
        <v>45</v>
      </c>
      <c r="D42" s="51"/>
      <c r="E42" s="51"/>
    </row>
    <row r="43" spans="1:5" x14ac:dyDescent="0.3">
      <c r="A43" s="48"/>
      <c r="B43" s="48">
        <f>B42+1</f>
        <v>16</v>
      </c>
      <c r="C43" s="10" t="s">
        <v>46</v>
      </c>
      <c r="D43" s="51"/>
      <c r="E43" s="51"/>
    </row>
    <row r="44" spans="1:5" x14ac:dyDescent="0.3">
      <c r="C44" s="56" t="s">
        <v>47</v>
      </c>
      <c r="D44" s="58">
        <f>D40-SUM(D42:D43)</f>
        <v>0</v>
      </c>
      <c r="E44" s="58">
        <f t="shared" ref="E44" si="2">E40-SUM(E42:E43)</f>
        <v>0</v>
      </c>
    </row>
    <row r="45" spans="1:5" x14ac:dyDescent="0.3">
      <c r="A45" s="48"/>
      <c r="B45" s="56"/>
      <c r="C45" s="57"/>
      <c r="D45" s="59"/>
      <c r="E45" s="59"/>
    </row>
    <row r="46" spans="1:5" x14ac:dyDescent="0.3">
      <c r="A46" s="48"/>
      <c r="B46" s="48">
        <f>B43+1</f>
        <v>17</v>
      </c>
      <c r="C46" s="10" t="s">
        <v>48</v>
      </c>
      <c r="D46" s="51"/>
      <c r="E46" s="51"/>
    </row>
    <row r="47" spans="1:5" x14ac:dyDescent="0.3">
      <c r="A47" s="48"/>
      <c r="B47" s="56"/>
      <c r="C47" s="57"/>
      <c r="D47" s="59"/>
      <c r="E47" s="59"/>
    </row>
    <row r="48" spans="1:5" ht="14.4" thickBot="1" x14ac:dyDescent="0.35">
      <c r="C48" s="56" t="s">
        <v>49</v>
      </c>
      <c r="D48" s="52">
        <f>D44+D46</f>
        <v>0</v>
      </c>
      <c r="E48" s="52">
        <f t="shared" ref="E48" si="3">E44+E46</f>
        <v>0</v>
      </c>
    </row>
    <row r="50" spans="1:18" s="1" customFormat="1" ht="15.6" x14ac:dyDescent="0.3">
      <c r="A50" s="7"/>
      <c r="B50" s="8"/>
      <c r="C50" s="12"/>
      <c r="D50" s="13"/>
      <c r="E50" s="13"/>
      <c r="I50" s="13"/>
      <c r="J50" s="13"/>
      <c r="K50" s="13"/>
      <c r="L50" s="13"/>
      <c r="M50" s="13"/>
      <c r="N50" s="13"/>
      <c r="O50" s="13"/>
      <c r="P50" s="13"/>
      <c r="Q50" s="13"/>
      <c r="R50" s="13"/>
    </row>
    <row r="51" spans="1:18" ht="20.399999999999999" x14ac:dyDescent="0.3">
      <c r="B51" s="3" t="s">
        <v>50</v>
      </c>
    </row>
    <row r="52" spans="1:18" ht="20.399999999999999" x14ac:dyDescent="0.3">
      <c r="B52" s="3"/>
      <c r="D52" s="49">
        <v>2026</v>
      </c>
      <c r="E52" s="49">
        <v>2027</v>
      </c>
    </row>
    <row r="53" spans="1:18" x14ac:dyDescent="0.3">
      <c r="C53" s="56"/>
      <c r="D53" s="50" t="str">
        <f>IF($D$10&lt;&gt;"",$D$10,"")</f>
        <v/>
      </c>
      <c r="E53" s="50" t="str">
        <f>D53</f>
        <v/>
      </c>
    </row>
    <row r="54" spans="1:18" x14ac:dyDescent="0.3">
      <c r="B54" s="48">
        <v>1</v>
      </c>
      <c r="C54" s="10" t="s">
        <v>51</v>
      </c>
      <c r="D54" s="51"/>
      <c r="E54" s="51"/>
    </row>
    <row r="55" spans="1:18" x14ac:dyDescent="0.3">
      <c r="B55" s="48">
        <f>B54+1</f>
        <v>2</v>
      </c>
      <c r="C55" s="10" t="s">
        <v>52</v>
      </c>
      <c r="D55" s="51"/>
      <c r="E55" s="51"/>
    </row>
    <row r="56" spans="1:18" x14ac:dyDescent="0.3">
      <c r="B56" s="48">
        <f t="shared" ref="B56:B62" si="4">B55+1</f>
        <v>3</v>
      </c>
      <c r="C56" s="10" t="s">
        <v>53</v>
      </c>
      <c r="D56" s="51"/>
      <c r="E56" s="51"/>
    </row>
    <row r="57" spans="1:18" x14ac:dyDescent="0.3">
      <c r="B57" s="48">
        <f t="shared" si="4"/>
        <v>4</v>
      </c>
      <c r="C57" s="10" t="s">
        <v>54</v>
      </c>
      <c r="D57" s="51"/>
      <c r="E57" s="51"/>
    </row>
    <row r="58" spans="1:18" x14ac:dyDescent="0.3">
      <c r="B58" s="48">
        <f t="shared" si="4"/>
        <v>5</v>
      </c>
      <c r="C58" s="10" t="s">
        <v>55</v>
      </c>
      <c r="D58" s="51"/>
      <c r="E58" s="51"/>
    </row>
    <row r="59" spans="1:18" x14ac:dyDescent="0.3">
      <c r="C59" s="56" t="s">
        <v>56</v>
      </c>
      <c r="D59" s="58">
        <f>SUM(D54:D58)</f>
        <v>0</v>
      </c>
      <c r="E59" s="58">
        <f t="shared" ref="E59" si="5">SUM(E54:E58)</f>
        <v>0</v>
      </c>
    </row>
    <row r="60" spans="1:18" x14ac:dyDescent="0.3">
      <c r="A60" s="48"/>
      <c r="B60" s="56"/>
      <c r="C60" s="57"/>
      <c r="D60" s="59"/>
      <c r="E60" s="59"/>
    </row>
    <row r="61" spans="1:18" x14ac:dyDescent="0.3">
      <c r="B61" s="48">
        <f>B58+1</f>
        <v>6</v>
      </c>
      <c r="C61" s="10" t="s">
        <v>57</v>
      </c>
      <c r="D61" s="51"/>
      <c r="E61" s="51"/>
    </row>
    <row r="62" spans="1:18" x14ac:dyDescent="0.3">
      <c r="B62" s="48">
        <f t="shared" si="4"/>
        <v>7</v>
      </c>
      <c r="C62" s="10" t="s">
        <v>58</v>
      </c>
      <c r="D62" s="51"/>
      <c r="E62" s="51"/>
    </row>
    <row r="63" spans="1:18" x14ac:dyDescent="0.3">
      <c r="C63" s="56" t="s">
        <v>59</v>
      </c>
      <c r="D63" s="58">
        <f>D61-D62</f>
        <v>0</v>
      </c>
      <c r="E63" s="58">
        <f>E61-E62</f>
        <v>0</v>
      </c>
    </row>
    <row r="64" spans="1:18" x14ac:dyDescent="0.3">
      <c r="A64" s="48"/>
      <c r="B64" s="56"/>
      <c r="C64" s="57"/>
      <c r="D64" s="59"/>
      <c r="E64" s="59"/>
    </row>
    <row r="65" spans="1:18" ht="14.4" thickBot="1" x14ac:dyDescent="0.35">
      <c r="C65" s="56" t="s">
        <v>60</v>
      </c>
      <c r="D65" s="52">
        <f>D59+D63</f>
        <v>0</v>
      </c>
      <c r="E65" s="52">
        <f t="shared" ref="E65" si="6">E59+E63</f>
        <v>0</v>
      </c>
    </row>
    <row r="66" spans="1:18" x14ac:dyDescent="0.3">
      <c r="A66" s="48"/>
      <c r="B66" s="56"/>
      <c r="C66" s="57"/>
      <c r="D66" s="59"/>
      <c r="E66" s="59"/>
    </row>
    <row r="67" spans="1:18" x14ac:dyDescent="0.3">
      <c r="B67" s="48">
        <f>B62+1</f>
        <v>8</v>
      </c>
      <c r="C67" s="10" t="s">
        <v>61</v>
      </c>
      <c r="D67" s="51"/>
      <c r="E67" s="51"/>
    </row>
    <row r="68" spans="1:18" x14ac:dyDescent="0.3">
      <c r="B68" s="48">
        <f>B67+1</f>
        <v>9</v>
      </c>
      <c r="C68" s="10" t="s">
        <v>62</v>
      </c>
      <c r="D68" s="51"/>
      <c r="E68" s="51"/>
    </row>
    <row r="69" spans="1:18" x14ac:dyDescent="0.3">
      <c r="B69" s="48">
        <f t="shared" ref="B69:B71" si="7">B68+1</f>
        <v>10</v>
      </c>
      <c r="C69" s="10" t="s">
        <v>63</v>
      </c>
      <c r="D69" s="51"/>
      <c r="E69" s="51"/>
    </row>
    <row r="70" spans="1:18" x14ac:dyDescent="0.3">
      <c r="B70" s="48">
        <f t="shared" si="7"/>
        <v>11</v>
      </c>
      <c r="C70" s="10" t="s">
        <v>64</v>
      </c>
      <c r="D70" s="51"/>
      <c r="E70" s="51"/>
    </row>
    <row r="71" spans="1:18" x14ac:dyDescent="0.3">
      <c r="B71" s="48">
        <f t="shared" si="7"/>
        <v>12</v>
      </c>
      <c r="C71" s="10" t="s">
        <v>65</v>
      </c>
      <c r="D71" s="51"/>
      <c r="E71" s="51"/>
    </row>
    <row r="72" spans="1:18" x14ac:dyDescent="0.3">
      <c r="C72" s="56" t="s">
        <v>66</v>
      </c>
      <c r="D72" s="58">
        <f>SUM(D67:D71)</f>
        <v>0</v>
      </c>
      <c r="E72" s="58">
        <f>SUM(E67:E71)</f>
        <v>0</v>
      </c>
    </row>
    <row r="73" spans="1:18" x14ac:dyDescent="0.3">
      <c r="A73" s="48"/>
      <c r="B73" s="56"/>
      <c r="C73" s="57"/>
      <c r="D73" s="59"/>
      <c r="E73" s="59"/>
    </row>
    <row r="74" spans="1:18" x14ac:dyDescent="0.3">
      <c r="B74" s="48">
        <f>B71+1</f>
        <v>13</v>
      </c>
      <c r="C74" s="10" t="s">
        <v>67</v>
      </c>
      <c r="D74" s="51"/>
      <c r="E74" s="51"/>
    </row>
    <row r="75" spans="1:18" x14ac:dyDescent="0.3">
      <c r="B75" s="48">
        <f t="shared" ref="B75" si="8">B74+1</f>
        <v>14</v>
      </c>
      <c r="C75" s="10" t="s">
        <v>68</v>
      </c>
      <c r="D75" s="51"/>
      <c r="E75" s="51"/>
    </row>
    <row r="76" spans="1:18" x14ac:dyDescent="0.3">
      <c r="A76" s="48"/>
      <c r="B76" s="56"/>
      <c r="C76" s="57"/>
      <c r="D76" s="59"/>
      <c r="E76" s="59"/>
    </row>
    <row r="77" spans="1:18" ht="14.4" thickBot="1" x14ac:dyDescent="0.35">
      <c r="C77" s="56" t="s">
        <v>69</v>
      </c>
      <c r="D77" s="52">
        <f>D72+D74+D75</f>
        <v>0</v>
      </c>
      <c r="E77" s="52">
        <f>E72+E74+E75</f>
        <v>0</v>
      </c>
    </row>
    <row r="79" spans="1:18" x14ac:dyDescent="0.3">
      <c r="C79" s="62" t="s">
        <v>70</v>
      </c>
      <c r="D79" s="63">
        <f>D65-D77</f>
        <v>0</v>
      </c>
      <c r="E79" s="63">
        <f t="shared" ref="E79" si="9">E65-E77</f>
        <v>0</v>
      </c>
    </row>
    <row r="80" spans="1:18" s="1" customFormat="1" ht="15.6" x14ac:dyDescent="0.3">
      <c r="A80" s="7"/>
      <c r="B80" s="8"/>
      <c r="C80" s="12"/>
      <c r="D80" s="13"/>
      <c r="E80" s="13"/>
      <c r="I80" s="13"/>
      <c r="J80" s="13"/>
      <c r="K80" s="13"/>
      <c r="L80" s="13"/>
      <c r="M80" s="13"/>
      <c r="N80" s="13"/>
      <c r="O80" s="13"/>
      <c r="P80" s="13"/>
      <c r="Q80" s="13"/>
      <c r="R80" s="13"/>
    </row>
    <row r="81" spans="1:5" ht="20.399999999999999" x14ac:dyDescent="0.3">
      <c r="B81" s="3" t="s">
        <v>71</v>
      </c>
    </row>
    <row r="82" spans="1:5" ht="20.399999999999999" x14ac:dyDescent="0.3">
      <c r="B82" s="3"/>
      <c r="D82" s="49">
        <v>2026</v>
      </c>
      <c r="E82" s="49">
        <v>2027</v>
      </c>
    </row>
    <row r="83" spans="1:5" x14ac:dyDescent="0.3">
      <c r="C83" s="56"/>
      <c r="D83" s="50" t="str">
        <f>IF($D$10&lt;&gt;"",$D$10,"")</f>
        <v/>
      </c>
      <c r="E83" s="50" t="str">
        <f>D83</f>
        <v/>
      </c>
    </row>
    <row r="84" spans="1:5" x14ac:dyDescent="0.3">
      <c r="B84" s="48">
        <v>1</v>
      </c>
      <c r="C84" s="10" t="s">
        <v>44</v>
      </c>
      <c r="D84" s="51"/>
      <c r="E84" s="51"/>
    </row>
    <row r="85" spans="1:5" x14ac:dyDescent="0.3">
      <c r="B85" s="48">
        <f>B84+1</f>
        <v>2</v>
      </c>
      <c r="C85" s="10" t="s">
        <v>72</v>
      </c>
      <c r="D85" s="51"/>
      <c r="E85" s="51"/>
    </row>
    <row r="86" spans="1:5" x14ac:dyDescent="0.3">
      <c r="B86" s="48">
        <f t="shared" ref="B86:B92" si="10">B85+1</f>
        <v>3</v>
      </c>
      <c r="C86" s="10" t="s">
        <v>73</v>
      </c>
      <c r="D86" s="51"/>
      <c r="E86" s="51"/>
    </row>
    <row r="87" spans="1:5" x14ac:dyDescent="0.3">
      <c r="B87" s="48">
        <f t="shared" si="10"/>
        <v>4</v>
      </c>
      <c r="C87" s="10" t="s">
        <v>74</v>
      </c>
      <c r="D87" s="51"/>
      <c r="E87" s="51"/>
    </row>
    <row r="88" spans="1:5" x14ac:dyDescent="0.3">
      <c r="B88" s="48">
        <f t="shared" si="10"/>
        <v>5</v>
      </c>
      <c r="C88" s="10" t="s">
        <v>75</v>
      </c>
      <c r="D88" s="51"/>
      <c r="E88" s="51"/>
    </row>
    <row r="89" spans="1:5" x14ac:dyDescent="0.3">
      <c r="B89" s="48">
        <f t="shared" si="10"/>
        <v>6</v>
      </c>
      <c r="C89" s="10" t="s">
        <v>76</v>
      </c>
      <c r="D89" s="51"/>
      <c r="E89" s="51"/>
    </row>
    <row r="90" spans="1:5" x14ac:dyDescent="0.3">
      <c r="B90" s="48">
        <f t="shared" si="10"/>
        <v>7</v>
      </c>
      <c r="C90" s="10" t="s">
        <v>77</v>
      </c>
      <c r="D90" s="51"/>
      <c r="E90" s="51"/>
    </row>
    <row r="91" spans="1:5" x14ac:dyDescent="0.3">
      <c r="B91" s="48">
        <f t="shared" si="10"/>
        <v>8</v>
      </c>
      <c r="C91" s="10" t="s">
        <v>78</v>
      </c>
      <c r="D91" s="51"/>
      <c r="E91" s="51"/>
    </row>
    <row r="92" spans="1:5" x14ac:dyDescent="0.3">
      <c r="B92" s="48">
        <f t="shared" si="10"/>
        <v>9</v>
      </c>
      <c r="C92" s="10" t="s">
        <v>79</v>
      </c>
      <c r="D92" s="51"/>
      <c r="E92" s="51"/>
    </row>
    <row r="93" spans="1:5" x14ac:dyDescent="0.3">
      <c r="C93" s="56" t="s">
        <v>80</v>
      </c>
      <c r="D93" s="58">
        <f>D84+D85+D86+D87-D88+D89-D90-D91-D92</f>
        <v>0</v>
      </c>
      <c r="E93" s="58">
        <f t="shared" ref="E93" si="11">E84+E85+E86+E87-E88+E89-E90-E91-E92</f>
        <v>0</v>
      </c>
    </row>
    <row r="94" spans="1:5" x14ac:dyDescent="0.3">
      <c r="A94" s="48"/>
      <c r="B94" s="56"/>
      <c r="C94" s="57"/>
      <c r="D94" s="59"/>
      <c r="E94" s="59"/>
    </row>
    <row r="95" spans="1:5" x14ac:dyDescent="0.3">
      <c r="B95" s="48">
        <f>B92+1</f>
        <v>10</v>
      </c>
      <c r="C95" s="10" t="s">
        <v>81</v>
      </c>
      <c r="D95" s="51"/>
      <c r="E95" s="51"/>
    </row>
    <row r="96" spans="1:5" x14ac:dyDescent="0.3">
      <c r="B96" s="48">
        <f t="shared" ref="B96:B97" si="12">B95+1</f>
        <v>11</v>
      </c>
      <c r="C96" s="10" t="s">
        <v>82</v>
      </c>
      <c r="D96" s="51"/>
      <c r="E96" s="51"/>
    </row>
    <row r="97" spans="1:18" x14ac:dyDescent="0.3">
      <c r="B97" s="48">
        <f t="shared" si="12"/>
        <v>12</v>
      </c>
      <c r="C97" s="10" t="s">
        <v>83</v>
      </c>
      <c r="D97" s="51"/>
      <c r="E97" s="51"/>
    </row>
    <row r="98" spans="1:18" x14ac:dyDescent="0.3">
      <c r="C98" s="56" t="s">
        <v>84</v>
      </c>
      <c r="D98" s="58">
        <f>-D95+D96+D97</f>
        <v>0</v>
      </c>
      <c r="E98" s="58">
        <f t="shared" ref="E98" si="13">-E95+E96+E97</f>
        <v>0</v>
      </c>
    </row>
    <row r="99" spans="1:18" x14ac:dyDescent="0.3">
      <c r="A99" s="48"/>
      <c r="B99" s="56"/>
      <c r="C99" s="57"/>
      <c r="D99" s="59"/>
      <c r="E99" s="59"/>
    </row>
    <row r="100" spans="1:18" x14ac:dyDescent="0.3">
      <c r="B100" s="48">
        <f>B97+1</f>
        <v>13</v>
      </c>
      <c r="C100" s="10" t="s">
        <v>85</v>
      </c>
      <c r="D100" s="51"/>
      <c r="E100" s="51"/>
    </row>
    <row r="101" spans="1:18" x14ac:dyDescent="0.3">
      <c r="B101" s="48">
        <f t="shared" ref="B101:B102" si="14">B100+1</f>
        <v>14</v>
      </c>
      <c r="C101" s="10" t="s">
        <v>86</v>
      </c>
      <c r="D101" s="51"/>
      <c r="E101" s="51"/>
    </row>
    <row r="102" spans="1:18" x14ac:dyDescent="0.3">
      <c r="B102" s="48">
        <f t="shared" si="14"/>
        <v>15</v>
      </c>
      <c r="C102" s="10" t="s">
        <v>87</v>
      </c>
      <c r="D102" s="51"/>
      <c r="E102" s="51"/>
    </row>
    <row r="103" spans="1:18" x14ac:dyDescent="0.3">
      <c r="C103" s="56" t="s">
        <v>80</v>
      </c>
      <c r="D103" s="58">
        <f>SUM(D100:D101)-D102</f>
        <v>0</v>
      </c>
      <c r="E103" s="58">
        <f>SUM(E100:E101)-E102</f>
        <v>0</v>
      </c>
    </row>
    <row r="104" spans="1:18" x14ac:dyDescent="0.3">
      <c r="A104" s="48"/>
      <c r="B104" s="56"/>
      <c r="C104" s="57"/>
      <c r="D104" s="59"/>
      <c r="E104" s="59"/>
    </row>
    <row r="105" spans="1:18" x14ac:dyDescent="0.3">
      <c r="C105" s="56" t="s">
        <v>88</v>
      </c>
      <c r="D105" s="58">
        <f>D93+D98+D103</f>
        <v>0</v>
      </c>
      <c r="E105" s="58">
        <f t="shared" ref="E105" si="15">E93+E98+E103</f>
        <v>0</v>
      </c>
    </row>
    <row r="106" spans="1:18" x14ac:dyDescent="0.3">
      <c r="A106" s="48"/>
      <c r="B106" s="56"/>
      <c r="C106" s="57"/>
      <c r="D106" s="59"/>
      <c r="E106" s="59"/>
    </row>
    <row r="107" spans="1:18" x14ac:dyDescent="0.3">
      <c r="B107" s="48">
        <f>B102+1</f>
        <v>16</v>
      </c>
      <c r="C107" s="10" t="s">
        <v>89</v>
      </c>
      <c r="D107" s="51"/>
      <c r="E107" s="51">
        <f>D108</f>
        <v>0</v>
      </c>
    </row>
    <row r="108" spans="1:18" ht="14.4" thickBot="1" x14ac:dyDescent="0.35">
      <c r="C108" s="56" t="s">
        <v>90</v>
      </c>
      <c r="D108" s="52">
        <f>SUM(D105:D107)</f>
        <v>0</v>
      </c>
      <c r="E108" s="52">
        <f>SUM(E105:E107)</f>
        <v>0</v>
      </c>
    </row>
    <row r="110" spans="1:18" s="1" customFormat="1" ht="15.6" x14ac:dyDescent="0.3">
      <c r="A110" s="7"/>
      <c r="B110" s="8"/>
      <c r="C110" s="12"/>
      <c r="D110" s="13"/>
      <c r="E110" s="13"/>
      <c r="I110" s="13"/>
      <c r="J110" s="13"/>
      <c r="K110" s="13"/>
      <c r="L110" s="13"/>
      <c r="M110" s="13"/>
      <c r="N110" s="13"/>
      <c r="O110" s="13"/>
      <c r="P110" s="13"/>
      <c r="Q110" s="13"/>
      <c r="R110" s="13"/>
    </row>
    <row r="111" spans="1:18" ht="20.399999999999999" x14ac:dyDescent="0.3">
      <c r="B111" s="3" t="s">
        <v>91</v>
      </c>
    </row>
    <row r="112" spans="1:18" ht="20.399999999999999" x14ac:dyDescent="0.3">
      <c r="B112" s="3"/>
      <c r="D112" s="49">
        <v>2026</v>
      </c>
      <c r="E112" s="49">
        <v>2027</v>
      </c>
    </row>
    <row r="113" spans="1:18" x14ac:dyDescent="0.3">
      <c r="B113" s="48">
        <v>1</v>
      </c>
      <c r="C113" s="10" t="s">
        <v>92</v>
      </c>
      <c r="D113" s="61" t="str">
        <f>IFERROR(D40/D16,"")</f>
        <v/>
      </c>
      <c r="E113" s="61" t="str">
        <f>IFERROR(E40/E16,"")</f>
        <v/>
      </c>
    </row>
    <row r="114" spans="1:18" x14ac:dyDescent="0.3">
      <c r="B114" s="48">
        <f>B113+1</f>
        <v>2</v>
      </c>
      <c r="C114" s="10" t="s">
        <v>93</v>
      </c>
      <c r="D114" s="61" t="str">
        <f>IFERROR(D48/D65,"")</f>
        <v/>
      </c>
      <c r="E114" s="61" t="str">
        <f>IFERROR(E48/E65,"")</f>
        <v/>
      </c>
    </row>
    <row r="115" spans="1:18" x14ac:dyDescent="0.3">
      <c r="B115" s="48">
        <f t="shared" ref="B115:B116" si="16">B114+1</f>
        <v>3</v>
      </c>
      <c r="C115" s="10" t="s">
        <v>94</v>
      </c>
      <c r="D115" s="61" t="str">
        <f>IFERROR(D48/D74,"")</f>
        <v/>
      </c>
      <c r="E115" s="61" t="str">
        <f>IFERROR(E48/E74,"")</f>
        <v/>
      </c>
    </row>
    <row r="116" spans="1:18" x14ac:dyDescent="0.3">
      <c r="B116" s="48">
        <f t="shared" si="16"/>
        <v>4</v>
      </c>
      <c r="C116" s="10" t="s">
        <v>95</v>
      </c>
      <c r="D116" s="61" t="str">
        <f>IFERROR((D59-D58)/D72,"")</f>
        <v/>
      </c>
      <c r="E116" s="61" t="str">
        <f>IFERROR((E59-E58)/E72,"")</f>
        <v/>
      </c>
    </row>
    <row r="118" spans="1:18" s="1" customFormat="1" ht="15.6" x14ac:dyDescent="0.3">
      <c r="A118" s="7"/>
      <c r="B118" s="8"/>
      <c r="C118" s="12"/>
      <c r="D118" s="13"/>
      <c r="E118" s="13"/>
      <c r="I118" s="13"/>
      <c r="J118" s="13"/>
      <c r="K118" s="13"/>
      <c r="L118" s="13"/>
      <c r="M118" s="13"/>
      <c r="N118" s="13"/>
      <c r="O118" s="13"/>
      <c r="P118" s="13"/>
      <c r="Q118" s="13"/>
      <c r="R118" s="13"/>
    </row>
    <row r="119" spans="1:18" ht="20.399999999999999" x14ac:dyDescent="0.3">
      <c r="B119" s="3" t="s">
        <v>96</v>
      </c>
    </row>
    <row r="120" spans="1:18" ht="20.399999999999999" x14ac:dyDescent="0.3">
      <c r="B120" s="3"/>
    </row>
    <row r="121" spans="1:18" x14ac:dyDescent="0.3">
      <c r="B121" s="48">
        <v>1</v>
      </c>
      <c r="C121" s="10" t="s">
        <v>97</v>
      </c>
      <c r="D121" s="70"/>
      <c r="E121" s="70"/>
    </row>
    <row r="122" spans="1:18" x14ac:dyDescent="0.3">
      <c r="B122" s="48">
        <f>B121+1</f>
        <v>2</v>
      </c>
      <c r="C122" s="10" t="s">
        <v>98</v>
      </c>
      <c r="D122" s="71"/>
      <c r="E122" s="71"/>
    </row>
    <row r="123" spans="1:18" x14ac:dyDescent="0.3">
      <c r="B123" s="48">
        <f>B122+1</f>
        <v>3</v>
      </c>
      <c r="C123" s="10" t="s">
        <v>99</v>
      </c>
      <c r="D123" s="70"/>
      <c r="E123" s="70"/>
    </row>
    <row r="124" spans="1:18" x14ac:dyDescent="0.3">
      <c r="B124" s="48">
        <f t="shared" ref="B124:B125" si="17">B123+1</f>
        <v>4</v>
      </c>
      <c r="C124" s="10" t="s">
        <v>100</v>
      </c>
      <c r="D124" s="70"/>
      <c r="E124" s="70"/>
    </row>
    <row r="125" spans="1:18" x14ac:dyDescent="0.3">
      <c r="B125" s="48">
        <f t="shared" si="17"/>
        <v>5</v>
      </c>
      <c r="C125" s="10" t="s">
        <v>101</v>
      </c>
      <c r="D125" s="70"/>
      <c r="E125" s="70"/>
    </row>
    <row r="126" spans="1:18" x14ac:dyDescent="0.3">
      <c r="B126" s="48">
        <f t="shared" ref="B126:B128" si="18">B125+1</f>
        <v>6</v>
      </c>
      <c r="C126" s="10" t="s">
        <v>102</v>
      </c>
      <c r="D126" s="70"/>
      <c r="E126" s="70"/>
    </row>
    <row r="127" spans="1:18" x14ac:dyDescent="0.3">
      <c r="B127" s="48">
        <f t="shared" si="18"/>
        <v>7</v>
      </c>
      <c r="C127" s="10" t="s">
        <v>102</v>
      </c>
      <c r="D127" s="70"/>
      <c r="E127" s="70"/>
    </row>
    <row r="128" spans="1:18" x14ac:dyDescent="0.3">
      <c r="B128" s="48">
        <f t="shared" si="18"/>
        <v>8</v>
      </c>
      <c r="C128" s="10" t="s">
        <v>102</v>
      </c>
      <c r="D128" s="70"/>
      <c r="E128" s="70"/>
    </row>
  </sheetData>
  <sheetProtection insertHyperlinks="0"/>
  <mergeCells count="15">
    <mergeCell ref="D127:E127"/>
    <mergeCell ref="D128:E128"/>
    <mergeCell ref="D8:E8"/>
    <mergeCell ref="D5:E5"/>
    <mergeCell ref="D6:E6"/>
    <mergeCell ref="D7:E7"/>
    <mergeCell ref="D10:E10"/>
    <mergeCell ref="D11:E11"/>
    <mergeCell ref="D9:E9"/>
    <mergeCell ref="D126:E126"/>
    <mergeCell ref="D121:E121"/>
    <mergeCell ref="D122:E122"/>
    <mergeCell ref="D123:E123"/>
    <mergeCell ref="D125:E125"/>
    <mergeCell ref="D124:E124"/>
  </mergeCells>
  <phoneticPr fontId="15" type="noConversion"/>
  <conditionalFormatting sqref="D5:D11">
    <cfRule type="expression" dxfId="16" priority="117">
      <formula>D5=""</formula>
    </cfRule>
  </conditionalFormatting>
  <conditionalFormatting sqref="D16:E17">
    <cfRule type="expression" dxfId="15" priority="101">
      <formula>D16=""</formula>
    </cfRule>
  </conditionalFormatting>
  <conditionalFormatting sqref="D21:E24">
    <cfRule type="expression" dxfId="14" priority="20">
      <formula>D21=""</formula>
    </cfRule>
  </conditionalFormatting>
  <conditionalFormatting sqref="D30:E37">
    <cfRule type="expression" dxfId="13" priority="19">
      <formula>D30=""</formula>
    </cfRule>
  </conditionalFormatting>
  <conditionalFormatting sqref="D42:E43">
    <cfRule type="expression" dxfId="12" priority="17">
      <formula>D42=""</formula>
    </cfRule>
  </conditionalFormatting>
  <conditionalFormatting sqref="D46:E46">
    <cfRule type="expression" dxfId="11" priority="16">
      <formula>D46=""</formula>
    </cfRule>
  </conditionalFormatting>
  <conditionalFormatting sqref="D54:E58">
    <cfRule type="expression" dxfId="10" priority="15">
      <formula>D54=""</formula>
    </cfRule>
  </conditionalFormatting>
  <conditionalFormatting sqref="D61:E62">
    <cfRule type="expression" dxfId="9" priority="14">
      <formula>D61=""</formula>
    </cfRule>
  </conditionalFormatting>
  <conditionalFormatting sqref="D67:E71 D100:E102 D121:D128">
    <cfRule type="expression" dxfId="8" priority="148">
      <formula>D67=""</formula>
    </cfRule>
  </conditionalFormatting>
  <conditionalFormatting sqref="D74:E75">
    <cfRule type="expression" dxfId="7" priority="12">
      <formula>D74=""</formula>
    </cfRule>
  </conditionalFormatting>
  <conditionalFormatting sqref="D79:E79">
    <cfRule type="expression" dxfId="6" priority="1">
      <formula>D$79&lt;&gt;0</formula>
    </cfRule>
  </conditionalFormatting>
  <conditionalFormatting sqref="D84:E92">
    <cfRule type="expression" dxfId="5" priority="11">
      <formula>D84=""</formula>
    </cfRule>
  </conditionalFormatting>
  <conditionalFormatting sqref="D95:E97">
    <cfRule type="expression" dxfId="4" priority="10">
      <formula>D95=""</formula>
    </cfRule>
  </conditionalFormatting>
  <conditionalFormatting sqref="D107:E107">
    <cfRule type="expression" dxfId="3" priority="7">
      <formula>D107=""</formula>
    </cfRule>
  </conditionalFormatting>
  <dataValidations xWindow="991" yWindow="603" count="8">
    <dataValidation allowBlank="1" showInputMessage="1" showErrorMessage="1" promptTitle="Définissez le taux de change " prompt="par rapport au dollar américain (USD) qui sera utilisé pour convertir la devise locale sur les périodes considérées. Si la devise de déclaration est le dollar américain (USD), le taux de change est de 1." sqref="D11:E11" xr:uid="{38EC6DD4-77D6-4E44-92F6-ABC8794CB987}"/>
    <dataValidation allowBlank="1" showInputMessage="1" showErrorMessage="1" prompt="Adresse complète du siège social" sqref="D6:E6" xr:uid="{BBF4F7E7-EE8C-4BFA-A1E7-585544945683}"/>
    <dataValidation allowBlank="1" showErrorMessage="1" sqref="D47:D70 D72:D149 D13:D45 B13:C149 E13:G149" xr:uid="{3041C0F4-AA0C-4208-83CA-4AA4080CD329}"/>
    <dataValidation type="list" allowBlank="1" showInputMessage="1" showErrorMessage="1" sqref="D9:E9" xr:uid="{66FC6108-19AD-4219-87F7-E4831183A544}">
      <formula1>"Subvention de contrepartie (MG)"</formula1>
    </dataValidation>
    <dataValidation type="list" allowBlank="1" showInputMessage="1" showErrorMessage="1" sqref="D8:E8" xr:uid="{07EC4295-27FA-412B-B151-CADFE924F36D}">
      <formula1>"Cameroun, Côte d'Ivoire, Ghana, Gambie, Libéria, Nigeria, Sierra Leone"</formula1>
    </dataValidation>
    <dataValidation allowBlank="1" showInputMessage="1" showErrorMessage="1" promptTitle="Devise de déclaration" prompt="Veuillez indiquer la devise de référence utilisée pour l'établissement des prévisions financières de l'entreprise, par exemple FCFA" sqref="D10:E10" xr:uid="{7320B7DA-3080-4A97-81B4-D0190FEA6163}"/>
    <dataValidation allowBlank="1" showInputMessage="1" showErrorMessage="1" prompt="En supposant que la première tranche soit versée en 2026 et les tranches suivantes en 2027" sqref="D46" xr:uid="{EAB933D0-8395-4E10-A590-3961912C6073}"/>
    <dataValidation allowBlank="1" showInputMessage="1" showErrorMessage="1" prompt="Veuillez indiquer le montant de la subvention qui n'a pas encore été versé" sqref="D71" xr:uid="{E371321F-C2BB-4045-AA0D-B29FDBDDF683}"/>
  </dataValidations>
  <pageMargins left="0.43307086614173229" right="0.43307086614173229" top="0.51181102362204722" bottom="0.51181102362204722" header="0.31496062992125984" footer="0.31496062992125984"/>
  <pageSetup paperSize="9" scale="70" fitToHeight="0" orientation="landscape" r:id="rId1"/>
  <headerFooter>
    <oddHeader>&amp;R&amp;G</oddHeader>
    <oddFooter>&amp;L&amp;F&amp;C&amp;"-,Italic"Confidential</oddFooter>
  </headerFooter>
  <rowBreaks count="2" manualBreakCount="2">
    <brk id="49" max="16383" man="1"/>
    <brk id="80"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097EF-F218-492C-8CD4-F32B4463D7E9}">
  <sheetPr>
    <tabColor theme="3"/>
    <pageSetUpPr fitToPage="1"/>
  </sheetPr>
  <dimension ref="A1:D38"/>
  <sheetViews>
    <sheetView showGridLines="0" showRowColHeaders="0" zoomScaleNormal="100" zoomScaleSheetLayoutView="70" workbookViewId="0"/>
  </sheetViews>
  <sheetFormatPr defaultColWidth="8.77734375" defaultRowHeight="13.8" x14ac:dyDescent="0.3"/>
  <cols>
    <col min="1" max="1" width="5" style="1" customWidth="1"/>
    <col min="2" max="2" width="44.5546875" style="1" customWidth="1"/>
    <col min="3" max="4" width="28.44140625" style="1" customWidth="1"/>
    <col min="5" max="11" width="10" style="1" customWidth="1"/>
    <col min="12" max="16384" width="8.77734375" style="1"/>
  </cols>
  <sheetData>
    <row r="1" spans="1:4" ht="23.55" customHeight="1" x14ac:dyDescent="0.3">
      <c r="B1" s="3" t="s">
        <v>103</v>
      </c>
      <c r="C1" s="5"/>
      <c r="D1" s="5"/>
    </row>
    <row r="2" spans="1:4" ht="18" customHeight="1" x14ac:dyDescent="0.3">
      <c r="C2" s="6"/>
      <c r="D2" s="6"/>
    </row>
    <row r="3" spans="1:4" ht="15.6" customHeight="1" x14ac:dyDescent="0.3">
      <c r="A3" s="7"/>
      <c r="B3" s="47" t="str">
        <f>Prévisions!C5</f>
        <v>Nom de l'entreprise</v>
      </c>
      <c r="C3" s="67" t="str">
        <f>IF(Prévisions!D5="","",Prévisions!D5)</f>
        <v/>
      </c>
      <c r="D3" s="9"/>
    </row>
    <row r="4" spans="1:4" ht="15.6" customHeight="1" x14ac:dyDescent="0.3">
      <c r="A4" s="7"/>
      <c r="B4" s="47" t="str">
        <f>Prévisions!C6</f>
        <v>Adresse</v>
      </c>
      <c r="C4" s="67" t="str">
        <f>IF(Prévisions!D6="","",Prévisions!D6)</f>
        <v/>
      </c>
      <c r="D4" s="9"/>
    </row>
    <row r="5" spans="1:4" ht="15.6" customHeight="1" x14ac:dyDescent="0.3">
      <c r="A5" s="7"/>
      <c r="B5" s="47" t="str">
        <f>Prévisions!C7</f>
        <v>Pays d'enregistrement</v>
      </c>
      <c r="C5" s="67" t="str">
        <f>IF(Prévisions!D7="","",Prévisions!D7)</f>
        <v/>
      </c>
      <c r="D5" s="9"/>
    </row>
    <row r="6" spans="1:4" ht="15.6" customHeight="1" x14ac:dyDescent="0.3">
      <c r="A6" s="7"/>
      <c r="B6" s="47" t="str">
        <f>Prévisions!C8</f>
        <v>Pays de mise en œuvre</v>
      </c>
      <c r="C6" s="67" t="str">
        <f>IF(Prévisions!D8="","",Prévisions!D8)</f>
        <v/>
      </c>
      <c r="D6" s="9"/>
    </row>
    <row r="7" spans="1:4" ht="15.6" customHeight="1" x14ac:dyDescent="0.3">
      <c r="A7" s="7"/>
      <c r="B7" s="47" t="str">
        <f>Prévisions!C9</f>
        <v>Type de subvention</v>
      </c>
      <c r="C7" s="67" t="str">
        <f>IF(Prévisions!D9="","",Prévisions!D9)</f>
        <v/>
      </c>
    </row>
    <row r="8" spans="1:4" ht="15.6" customHeight="1" x14ac:dyDescent="0.3">
      <c r="A8" s="7"/>
      <c r="B8" s="47" t="str">
        <f>Prévisions!C10</f>
        <v>Devise de reporting</v>
      </c>
      <c r="C8" s="67" t="str">
        <f>IF(Prévisions!D10="","",Prévisions!D10)</f>
        <v/>
      </c>
      <c r="D8" s="11"/>
    </row>
    <row r="9" spans="1:4" ht="15.6" x14ac:dyDescent="0.3">
      <c r="A9" s="7"/>
      <c r="D9" s="9"/>
    </row>
    <row r="10" spans="1:4" ht="15.6" x14ac:dyDescent="0.3">
      <c r="A10" s="7"/>
      <c r="B10" s="69" t="s">
        <v>104</v>
      </c>
      <c r="D10" s="9"/>
    </row>
    <row r="11" spans="1:4" ht="15.6" x14ac:dyDescent="0.3">
      <c r="A11" s="7"/>
    </row>
    <row r="12" spans="1:4" ht="15.6" x14ac:dyDescent="0.3">
      <c r="A12" s="7"/>
      <c r="B12" s="14" t="str">
        <f>Prévisions!B13</f>
        <v>Compte de résultat</v>
      </c>
      <c r="C12" s="49">
        <v>2026</v>
      </c>
      <c r="D12" s="49">
        <v>2027</v>
      </c>
    </row>
    <row r="13" spans="1:4" ht="15.6" x14ac:dyDescent="0.3">
      <c r="A13" s="7"/>
      <c r="B13" s="10" t="str">
        <f>Prévisions!C18</f>
        <v>Total des revenus d'exploitation</v>
      </c>
      <c r="C13" s="64" t="str">
        <f>IFERROR(Prévisions!D18/Prévisions!$D$11,"")</f>
        <v/>
      </c>
      <c r="D13" s="64" t="str">
        <f>IFERROR(Prévisions!E18/Prévisions!$D$11,"")</f>
        <v/>
      </c>
    </row>
    <row r="14" spans="1:4" ht="15.6" x14ac:dyDescent="0.3">
      <c r="A14" s="7"/>
      <c r="B14" s="10" t="str">
        <f>Prévisions!C25</f>
        <v>Total du CMV</v>
      </c>
      <c r="C14" s="64" t="str">
        <f>IFERROR(Prévisions!D25/Prévisions!$D$11,"")</f>
        <v/>
      </c>
      <c r="D14" s="64" t="str">
        <f>IFERROR(Prévisions!E25/Prévisions!$D$11,"")</f>
        <v/>
      </c>
    </row>
    <row r="15" spans="1:4" ht="15.6" x14ac:dyDescent="0.3">
      <c r="A15" s="7"/>
      <c r="B15" s="10" t="str">
        <f>Prévisions!C38</f>
        <v>Dépenses totales</v>
      </c>
      <c r="C15" s="64" t="str">
        <f>IFERROR(Prévisions!D38/Prévisions!$D$11,"")</f>
        <v/>
      </c>
      <c r="D15" s="64" t="str">
        <f>IFERROR(Prévisions!E38/Prévisions!$D$11,"")</f>
        <v/>
      </c>
    </row>
    <row r="16" spans="1:4" ht="15.6" x14ac:dyDescent="0.3">
      <c r="A16" s="7"/>
      <c r="B16" s="56" t="str">
        <f>Prévisions!C40</f>
        <v>Bénéfice net avant intérêts et impôts</v>
      </c>
      <c r="C16" s="60" t="str">
        <f>IFERROR(C13-C14-C15,"")</f>
        <v/>
      </c>
      <c r="D16" s="60" t="str">
        <f t="shared" ref="D16" si="0">IFERROR(D13-D14-D15,"")</f>
        <v/>
      </c>
    </row>
    <row r="17" spans="1:4" ht="15.6" x14ac:dyDescent="0.3">
      <c r="A17" s="7"/>
      <c r="D17" s="9"/>
    </row>
    <row r="18" spans="1:4" ht="15.6" x14ac:dyDescent="0.3">
      <c r="A18" s="7"/>
      <c r="D18" s="9"/>
    </row>
    <row r="19" spans="1:4" ht="15.6" x14ac:dyDescent="0.3">
      <c r="A19" s="7"/>
      <c r="B19" s="14" t="str">
        <f>Prévisions!B51</f>
        <v>Bilan (fin d'exercice)</v>
      </c>
      <c r="C19" s="49">
        <v>2026</v>
      </c>
      <c r="D19" s="49">
        <v>2027</v>
      </c>
    </row>
    <row r="20" spans="1:4" x14ac:dyDescent="0.3">
      <c r="B20" s="10" t="str">
        <f>Prévisions!C59</f>
        <v>Actifs courants totaux</v>
      </c>
      <c r="C20" s="65" t="str">
        <f>IFERROR(Prévisions!D59/Prévisions!$D$11,"")</f>
        <v/>
      </c>
      <c r="D20" s="65" t="str">
        <f>IFERROR(Prévisions!E59/Prévisions!$D$11,"")</f>
        <v/>
      </c>
    </row>
    <row r="21" spans="1:4" x14ac:dyDescent="0.3">
      <c r="B21" s="10" t="str">
        <f>Prévisions!C63</f>
        <v>Valeur comptable nette des actifs non courants</v>
      </c>
      <c r="C21" s="65" t="str">
        <f>IFERROR(Prévisions!D63/Prévisions!$D$11,"")</f>
        <v/>
      </c>
      <c r="D21" s="65" t="str">
        <f>IFERROR(Prévisions!E63/Prévisions!$D$11,"")</f>
        <v/>
      </c>
    </row>
    <row r="22" spans="1:4" x14ac:dyDescent="0.3">
      <c r="B22" s="56" t="str">
        <f>Prévisions!C65</f>
        <v>Actifs totaux</v>
      </c>
      <c r="C22" s="60">
        <f>SUM(C20:C21)</f>
        <v>0</v>
      </c>
      <c r="D22" s="60">
        <f t="shared" ref="D22" si="1">SUM(D20:D21)</f>
        <v>0</v>
      </c>
    </row>
    <row r="24" spans="1:4" x14ac:dyDescent="0.3">
      <c r="B24" s="10" t="str">
        <f>Prévisions!C72</f>
        <v>Total du passif</v>
      </c>
      <c r="C24" s="65" t="str">
        <f>IFERROR(Prévisions!D72/Prévisions!$D$11,"")</f>
        <v/>
      </c>
      <c r="D24" s="65" t="str">
        <f>IFERROR(Prévisions!E72/Prévisions!$D$11,"")</f>
        <v/>
      </c>
    </row>
    <row r="25" spans="1:4" x14ac:dyDescent="0.3">
      <c r="B25" s="10" t="str">
        <f>Prévisions!C74</f>
        <v>Capitaux propres (capital déclaré)</v>
      </c>
      <c r="C25" s="65" t="str">
        <f>IFERROR(Prévisions!D74/Prévisions!$D$11,"")</f>
        <v/>
      </c>
      <c r="D25" s="65" t="str">
        <f>IFERROR(Prévisions!E74/Prévisions!$D$11,"")</f>
        <v/>
      </c>
    </row>
    <row r="26" spans="1:4" x14ac:dyDescent="0.3">
      <c r="B26" s="10" t="str">
        <f>Prévisions!C75</f>
        <v>Bénéfice (perte) non distribué</v>
      </c>
      <c r="C26" s="65" t="str">
        <f>IFERROR(Prévisions!D75/Prévisions!$D$11,"")</f>
        <v/>
      </c>
      <c r="D26" s="65" t="str">
        <f>IFERROR(Prévisions!E75/Prévisions!$D$11,"")</f>
        <v/>
      </c>
    </row>
    <row r="27" spans="1:4" x14ac:dyDescent="0.3">
      <c r="B27" s="56" t="str">
        <f>Prévisions!C77</f>
        <v>Total du passif + capitaux propres + bénéfices non distribués</v>
      </c>
      <c r="C27" s="60">
        <f>SUM(C24:C26)</f>
        <v>0</v>
      </c>
      <c r="D27" s="60">
        <f t="shared" ref="D27" si="2">SUM(D24:D26)</f>
        <v>0</v>
      </c>
    </row>
    <row r="28" spans="1:4" ht="15.6" x14ac:dyDescent="0.3">
      <c r="A28" s="7"/>
    </row>
    <row r="29" spans="1:4" ht="15.6" x14ac:dyDescent="0.3">
      <c r="A29" s="7"/>
    </row>
    <row r="30" spans="1:4" x14ac:dyDescent="0.3">
      <c r="B30" s="14" t="str">
        <f>Prévisions!B81</f>
        <v>État des flux de trésorerie</v>
      </c>
      <c r="C30" s="49">
        <v>2026</v>
      </c>
      <c r="D30" s="49">
        <v>2027</v>
      </c>
    </row>
    <row r="31" spans="1:4" x14ac:dyDescent="0.3">
      <c r="B31" s="10" t="str">
        <f>Prévisions!C108</f>
        <v>Trésorerie et équivalents de trésorerie à la fin de la période</v>
      </c>
      <c r="C31" s="65" t="str">
        <f>IFERROR(Prévisions!D108/Prévisions!$D$11,"")</f>
        <v/>
      </c>
      <c r="D31" s="65" t="str">
        <f>IFERROR(Prévisions!E108/Prévisions!$D$11,"")</f>
        <v/>
      </c>
    </row>
    <row r="34" spans="2:4" x14ac:dyDescent="0.3">
      <c r="B34" s="14" t="str">
        <f>Prévisions!B111</f>
        <v>Ratios financiers</v>
      </c>
      <c r="C34" s="49">
        <v>2026</v>
      </c>
      <c r="D34" s="49">
        <v>2027</v>
      </c>
    </row>
    <row r="35" spans="2:4" x14ac:dyDescent="0.3">
      <c r="B35" s="10" t="str">
        <f>Prévisions!C113</f>
        <v>Marge bénéficiaire nette</v>
      </c>
      <c r="C35" s="66" t="str">
        <f>Prévisions!D113</f>
        <v/>
      </c>
      <c r="D35" s="66" t="str">
        <f>Prévisions!E113</f>
        <v/>
      </c>
    </row>
    <row r="36" spans="2:4" x14ac:dyDescent="0.3">
      <c r="B36" s="10" t="str">
        <f>Prévisions!C114</f>
        <v>Rendement des actifs (ROA)</v>
      </c>
      <c r="C36" s="66" t="str">
        <f>Prévisions!D114</f>
        <v/>
      </c>
      <c r="D36" s="66" t="str">
        <f>Prévisions!E114</f>
        <v/>
      </c>
    </row>
    <row r="37" spans="2:4" x14ac:dyDescent="0.3">
      <c r="B37" s="10" t="str">
        <f>Prévisions!C115</f>
        <v>Rendement des capitaux propres (ROE)</v>
      </c>
      <c r="C37" s="66" t="str">
        <f>Prévisions!D115</f>
        <v/>
      </c>
      <c r="D37" s="66" t="str">
        <f>Prévisions!E115</f>
        <v/>
      </c>
    </row>
    <row r="38" spans="2:4" x14ac:dyDescent="0.3">
      <c r="B38" s="10" t="str">
        <f>Prévisions!C116</f>
        <v>Ratio de liquidité générale</v>
      </c>
      <c r="C38" s="66" t="str">
        <f>Prévisions!D116</f>
        <v/>
      </c>
      <c r="D38" s="66" t="str">
        <f>Prévisions!E116</f>
        <v/>
      </c>
    </row>
  </sheetData>
  <sheetProtection algorithmName="SHA-512" hashValue="SPyFoobNKKNMV9UUzmTLaIk0IcjiTkGJpggnAWvV44B5jEnkzrdP2dSZJIKI7N3z2O2zZM89QVC8Krn4ZrLALg==" saltValue="nGDRQ+dbXfnzB9NUDjcUNg==" spinCount="100000" sheet="1" objects="1" scenarios="1"/>
  <conditionalFormatting sqref="C16:D16">
    <cfRule type="expression" dxfId="2" priority="13973">
      <formula>#REF!&lt;#REF!</formula>
    </cfRule>
  </conditionalFormatting>
  <conditionalFormatting sqref="C22:D22">
    <cfRule type="expression" dxfId="1" priority="2">
      <formula>#REF!&lt;#REF!</formula>
    </cfRule>
  </conditionalFormatting>
  <conditionalFormatting sqref="C27:D27">
    <cfRule type="expression" dxfId="0" priority="1">
      <formula>#REF!&lt;#REF!</formula>
    </cfRule>
  </conditionalFormatting>
  <pageMargins left="0.31496062992125984" right="0.31496062992125984" top="0.62992125984251968" bottom="0.47244094488188981" header="0.31496062992125984" footer="0.31496062992125984"/>
  <pageSetup paperSize="9" scale="69" fitToHeight="0" orientation="landscape" r:id="rId1"/>
  <headerFooter>
    <oddHeader>&amp;R&amp;G</oddHeader>
    <oddFooter>&amp;L&amp;F&amp;C&amp;"-,Italic"Confidential</oddFooter>
  </headerFooter>
  <colBreaks count="1" manualBreakCount="1">
    <brk id="8" max="1048575" man="1"/>
  </col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29c5ab0-dcbb-41fa-9ecd-774f2f0d8a9e">
      <Terms xmlns="http://schemas.microsoft.com/office/infopath/2007/PartnerControls"/>
    </lcf76f155ced4ddcb4097134ff3c332f>
    <TaxCatchAll xmlns="fa6e2a22-4a68-483a-9e37-86925eda16a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4BDAE65AA26FD449A0B64EFCCCCC17C" ma:contentTypeVersion="12" ma:contentTypeDescription="Create a new document." ma:contentTypeScope="" ma:versionID="96a365ccaa0b53db26bd12f5bc5f3d4d">
  <xsd:schema xmlns:xsd="http://www.w3.org/2001/XMLSchema" xmlns:xs="http://www.w3.org/2001/XMLSchema" xmlns:p="http://schemas.microsoft.com/office/2006/metadata/properties" xmlns:ns2="929c5ab0-dcbb-41fa-9ecd-774f2f0d8a9e" xmlns:ns3="fa6e2a22-4a68-483a-9e37-86925eda16ac" targetNamespace="http://schemas.microsoft.com/office/2006/metadata/properties" ma:root="true" ma:fieldsID="f723211277de06a4d94e835adb2056cd" ns2:_="" ns3:_="">
    <xsd:import namespace="929c5ab0-dcbb-41fa-9ecd-774f2f0d8a9e"/>
    <xsd:import namespace="fa6e2a22-4a68-483a-9e37-86925eda16a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c5ab0-dcbb-41fa-9ecd-774f2f0d8a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f7634fc-1fda-4f9b-8678-bf76f4a589f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6e2a22-4a68-483a-9e37-86925eda16a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a0c744-0c41-4519-a05e-bc48ed9366a4}" ma:internalName="TaxCatchAll" ma:showField="CatchAllData" ma:web="fa6e2a22-4a68-483a-9e37-86925eda16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CD5D1B-90E2-486B-BF28-A73651DC606F}">
  <ds:schemaRefs>
    <ds:schemaRef ds:uri="http://purl.org/dc/terms/"/>
    <ds:schemaRef ds:uri="fa6e2a22-4a68-483a-9e37-86925eda16ac"/>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929c5ab0-dcbb-41fa-9ecd-774f2f0d8a9e"/>
    <ds:schemaRef ds:uri="http://schemas.microsoft.com/office/2006/metadata/properties"/>
    <ds:schemaRef ds:uri="http://purl.org/dc/dcmitype/"/>
    <ds:schemaRef ds:uri="http://purl.org/dc/elements/1.1/"/>
  </ds:schemaRefs>
</ds:datastoreItem>
</file>

<file path=customXml/itemProps2.xml><?xml version="1.0" encoding="utf-8"?>
<ds:datastoreItem xmlns:ds="http://schemas.openxmlformats.org/officeDocument/2006/customXml" ds:itemID="{EF27DF40-8E42-4539-9992-B9317139AA57}">
  <ds:schemaRefs>
    <ds:schemaRef ds:uri="http://schemas.microsoft.com/sharepoint/v3/contenttype/forms"/>
  </ds:schemaRefs>
</ds:datastoreItem>
</file>

<file path=customXml/itemProps3.xml><?xml version="1.0" encoding="utf-8"?>
<ds:datastoreItem xmlns:ds="http://schemas.openxmlformats.org/officeDocument/2006/customXml" ds:itemID="{8C40B84F-0F9E-40C7-8073-450ABB23A4D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Couverture</vt:lpstr>
      <vt:lpstr>Prévisions</vt:lpstr>
      <vt:lpstr>Résumé</vt:lpstr>
      <vt:lpstr>Résumé!Print_Area</vt:lpstr>
      <vt:lpstr>Résumé!Print_Titles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PFM</dc:creator>
  <cp:keywords/>
  <dc:description/>
  <cp:lastModifiedBy>Richter Daniela</cp:lastModifiedBy>
  <cp:revision/>
  <dcterms:created xsi:type="dcterms:W3CDTF">2015-06-05T18:17:20Z</dcterms:created>
  <dcterms:modified xsi:type="dcterms:W3CDTF">2026-07-16T17:35:29Z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0x01010064BDAE65AA26FD449A0B64EFCCCCC17C</vt:lpwstr>
  </property>
  <property fmtid="{D5CDD505-2E9C-101B-9397-08002B2CF9AE}" pid="3" name="MediaServiceImageTags">
    <vt:lpwstr/>
  </property>
</Properties>
</file>